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118\Desktop\Portátil\Documents\Transporte público urbano\4 - Processo de concurso - 2019-2021\10 - Esclarecimentos\2 - Respostas aos pedidos de esclarecimentos\"/>
    </mc:Choice>
  </mc:AlternateContent>
  <bookViews>
    <workbookView xWindow="0" yWindow="0" windowWidth="23040" windowHeight="9192" tabRatio="649"/>
  </bookViews>
  <sheets>
    <sheet name="21" sheetId="1" r:id="rId1"/>
    <sheet name="22" sheetId="2" r:id="rId2"/>
    <sheet name="23" sheetId="3" r:id="rId3"/>
    <sheet name="24" sheetId="4" r:id="rId4"/>
    <sheet name="25" sheetId="6" r:id="rId5"/>
    <sheet name="26" sheetId="12" r:id="rId6"/>
    <sheet name="31" sheetId="7" r:id="rId7"/>
    <sheet name="32" sheetId="8" r:id="rId8"/>
    <sheet name="33" sheetId="9" r:id="rId9"/>
    <sheet name="34" sheetId="10" r:id="rId10"/>
    <sheet name="41" sheetId="11" r:id="rId11"/>
    <sheet name="Kms_carreira" sheetId="13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5" i="13" l="1"/>
  <c r="B41" i="13"/>
  <c r="B40" i="13"/>
  <c r="B37" i="13"/>
  <c r="B29" i="13"/>
  <c r="B21" i="13"/>
  <c r="B16" i="13"/>
  <c r="M1" i="7" l="1"/>
</calcChain>
</file>

<file path=xl/comments1.xml><?xml version="1.0" encoding="utf-8"?>
<comments xmlns="http://schemas.openxmlformats.org/spreadsheetml/2006/main">
  <authors>
    <author>nfernandes</author>
  </authors>
  <commentList>
    <comment ref="K1" authorId="0" shapeId="0">
      <text>
        <r>
          <rPr>
            <b/>
            <sz val="9"/>
            <color indexed="81"/>
            <rFont val="Tahoma"/>
            <family val="2"/>
          </rPr>
          <t>nfernandes:</t>
        </r>
        <r>
          <rPr>
            <sz val="9"/>
            <color indexed="81"/>
            <rFont val="Tahoma"/>
            <family val="2"/>
          </rPr>
          <t xml:space="preserve">
Av. da Malagueira junto ao cruzamento com a Rua do Arrife.</t>
        </r>
      </text>
    </comment>
    <comment ref="O1" authorId="0" shapeId="0">
      <text>
        <r>
          <rPr>
            <b/>
            <sz val="9"/>
            <color indexed="81"/>
            <rFont val="Tahoma"/>
            <family val="2"/>
          </rPr>
          <t>nfernandes:</t>
        </r>
        <r>
          <rPr>
            <sz val="9"/>
            <color indexed="81"/>
            <rFont val="Tahoma"/>
            <family val="2"/>
          </rPr>
          <t xml:space="preserve">
Junto à Sulregas</t>
        </r>
      </text>
    </comment>
    <comment ref="Q1" authorId="0" shapeId="0">
      <text>
        <r>
          <rPr>
            <b/>
            <sz val="9"/>
            <color indexed="81"/>
            <rFont val="Tahoma"/>
            <family val="2"/>
          </rPr>
          <t>nfernandes:</t>
        </r>
        <r>
          <rPr>
            <sz val="9"/>
            <color indexed="81"/>
            <rFont val="Tahoma"/>
            <family val="2"/>
          </rPr>
          <t xml:space="preserve">
Junto à PSP/escola</t>
        </r>
      </text>
    </comment>
    <comment ref="R1" authorId="0" shapeId="0">
      <text>
        <r>
          <rPr>
            <b/>
            <sz val="9"/>
            <color indexed="81"/>
            <rFont val="Tahoma"/>
            <family val="2"/>
          </rPr>
          <t>nfernandes:</t>
        </r>
        <r>
          <rPr>
            <sz val="9"/>
            <color indexed="81"/>
            <rFont val="Tahoma"/>
            <family val="2"/>
          </rPr>
          <t xml:space="preserve">
Junto à entrada do circuito de manutenção</t>
        </r>
      </text>
    </comment>
  </commentList>
</comments>
</file>

<file path=xl/comments2.xml><?xml version="1.0" encoding="utf-8"?>
<comments xmlns="http://schemas.openxmlformats.org/spreadsheetml/2006/main">
  <authors>
    <author>nfernandes</author>
  </authors>
  <commentList>
    <comment ref="H1" authorId="0" shapeId="0">
      <text>
        <r>
          <rPr>
            <b/>
            <sz val="9"/>
            <color indexed="81"/>
            <rFont val="Tahoma"/>
            <family val="2"/>
          </rPr>
          <t>nfernandes:</t>
        </r>
        <r>
          <rPr>
            <sz val="9"/>
            <color indexed="81"/>
            <rFont val="Tahoma"/>
            <family val="2"/>
          </rPr>
          <t xml:space="preserve">
Junto à escola primária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</rPr>
          <t>nfernandes:</t>
        </r>
        <r>
          <rPr>
            <sz val="9"/>
            <color indexed="81"/>
            <rFont val="Tahoma"/>
            <family val="2"/>
          </rPr>
          <t xml:space="preserve">
Sulregas</t>
        </r>
      </text>
    </comment>
  </commentList>
</comments>
</file>

<file path=xl/sharedStrings.xml><?xml version="1.0" encoding="utf-8"?>
<sst xmlns="http://schemas.openxmlformats.org/spreadsheetml/2006/main" count="388" uniqueCount="102">
  <si>
    <r>
      <t xml:space="preserve">21 </t>
    </r>
    <r>
      <rPr>
        <b/>
        <sz val="10"/>
        <color indexed="9"/>
        <rFont val="Trebuchet MS"/>
        <family val="2"/>
      </rPr>
      <t>Total</t>
    </r>
  </si>
  <si>
    <r>
      <t>Granito</t>
    </r>
    <r>
      <rPr>
        <sz val="8"/>
        <color indexed="9"/>
        <rFont val="Trebuchet MS"/>
        <family val="2"/>
      </rPr>
      <t xml:space="preserve"> Estr. da Igrejinha</t>
    </r>
  </si>
  <si>
    <t>Louredo</t>
  </si>
  <si>
    <t>Sr. Aflitos</t>
  </si>
  <si>
    <t>Granito</t>
  </si>
  <si>
    <t>EB 2,3 Conde Vilalva</t>
  </si>
  <si>
    <t>Lg. Luís de Camões</t>
  </si>
  <si>
    <r>
      <t>Granito</t>
    </r>
    <r>
      <rPr>
        <sz val="9"/>
        <color indexed="9"/>
        <rFont val="Trebuchet MS"/>
        <family val="2"/>
      </rPr>
      <t xml:space="preserve"> </t>
    </r>
  </si>
  <si>
    <t xml:space="preserve">Granito </t>
  </si>
  <si>
    <t>2ª a 6ª Feira</t>
  </si>
  <si>
    <t>Sábado</t>
  </si>
  <si>
    <t>Terminal</t>
  </si>
  <si>
    <t>Portas da Lagoa</t>
  </si>
  <si>
    <r>
      <t>Canaviais</t>
    </r>
    <r>
      <rPr>
        <sz val="8"/>
        <color indexed="9"/>
        <rFont val="Trebuchet MS"/>
        <family val="2"/>
      </rPr>
      <t xml:space="preserve"> Rua 4 de Outubro</t>
    </r>
  </si>
  <si>
    <t>Coronheiras</t>
  </si>
  <si>
    <t>Av. Fernando Pessoa</t>
  </si>
  <si>
    <t>Malagueira</t>
  </si>
  <si>
    <t>Alto dos Cucos</t>
  </si>
  <si>
    <t>Cruz da Picada</t>
  </si>
  <si>
    <t>Tyco</t>
  </si>
  <si>
    <t>PITE</t>
  </si>
  <si>
    <t>-</t>
  </si>
  <si>
    <t>Cemitério Espinheiro</t>
  </si>
  <si>
    <t>Frei Aleixo</t>
  </si>
  <si>
    <r>
      <t xml:space="preserve">Bacelo      </t>
    </r>
    <r>
      <rPr>
        <sz val="8"/>
        <color indexed="9"/>
        <rFont val="Trebuchet MS"/>
        <family val="2"/>
      </rPr>
      <t xml:space="preserve"> Av. Fernando Pessoa</t>
    </r>
  </si>
  <si>
    <r>
      <t xml:space="preserve">Hospitais </t>
    </r>
    <r>
      <rPr>
        <b/>
        <sz val="8"/>
        <color indexed="9"/>
        <rFont val="Trebuchet MS"/>
        <family val="2"/>
      </rPr>
      <t xml:space="preserve">       Av. João de Deus</t>
    </r>
  </si>
  <si>
    <t>Horta das Figueiras</t>
  </si>
  <si>
    <t>Almeirim</t>
  </si>
  <si>
    <t>Pç. Giraldo</t>
  </si>
  <si>
    <t>13:10/13:35</t>
  </si>
  <si>
    <r>
      <t xml:space="preserve">Coronheiras  </t>
    </r>
    <r>
      <rPr>
        <b/>
        <sz val="8"/>
        <color indexed="9"/>
        <rFont val="Trebuchet MS"/>
        <family val="2"/>
      </rPr>
      <t xml:space="preserve">    Est. Canaviais</t>
    </r>
  </si>
  <si>
    <t>TYCO</t>
  </si>
  <si>
    <t>25 de Abril</t>
  </si>
  <si>
    <t>St. António</t>
  </si>
  <si>
    <t>Comenda</t>
  </si>
  <si>
    <t>Av. Leonor Fernandes</t>
  </si>
  <si>
    <t>ES André de Gouveia</t>
  </si>
  <si>
    <t>Cartuxa</t>
  </si>
  <si>
    <t>Av. Sá Carneiro</t>
  </si>
  <si>
    <t>Nogueiras</t>
  </si>
  <si>
    <t>Hospitais        Av. João de Deus</t>
  </si>
  <si>
    <t>Av. Heróis do Ultramar</t>
  </si>
  <si>
    <t>Sra. Saúde Lg.Principal</t>
  </si>
  <si>
    <t xml:space="preserve">Cruz da Picada      </t>
  </si>
  <si>
    <t>Fontanas</t>
  </si>
  <si>
    <t>Malagueira  Piscinas</t>
  </si>
  <si>
    <t>Senhora da Glória</t>
  </si>
  <si>
    <t>Av. Batalha do Salado</t>
  </si>
  <si>
    <t>Sta. Luzia</t>
  </si>
  <si>
    <t>Av. S. Sebastião</t>
  </si>
  <si>
    <t>Vila Académica</t>
  </si>
  <si>
    <t>St. Antonico</t>
  </si>
  <si>
    <t>ES Gabriel Pereira</t>
  </si>
  <si>
    <t>Torregela</t>
  </si>
  <si>
    <t>Casinha</t>
  </si>
  <si>
    <t>Vila Lusitano</t>
  </si>
  <si>
    <t>S. José da Ponte</t>
  </si>
  <si>
    <t>Évora Plaza</t>
  </si>
  <si>
    <t>07:17 - 07:37</t>
  </si>
  <si>
    <t>19:25 - 19:42</t>
  </si>
  <si>
    <t>Parque Aeronaútico (Embraer)</t>
  </si>
  <si>
    <t>Cabeço do Arraial e Vilas de Alcaide</t>
  </si>
  <si>
    <t>Parque Aeronaútico (Mecachrome)</t>
  </si>
  <si>
    <t>06:25 - 07:35</t>
  </si>
  <si>
    <t>15:25 - 15:35</t>
  </si>
  <si>
    <r>
      <rPr>
        <b/>
        <sz val="10"/>
        <color indexed="9"/>
        <rFont val="Trebuchet MS"/>
        <family val="2"/>
      </rPr>
      <t>Canaviais</t>
    </r>
    <r>
      <rPr>
        <sz val="8"/>
        <color indexed="9"/>
        <rFont val="Trebuchet MS"/>
        <family val="2"/>
      </rPr>
      <t xml:space="preserve"> Casa do Povo</t>
    </r>
  </si>
  <si>
    <r>
      <t xml:space="preserve">Hospitais      </t>
    </r>
    <r>
      <rPr>
        <sz val="8"/>
        <color indexed="9"/>
        <rFont val="Trebuchet MS"/>
        <family val="2"/>
      </rPr>
      <t xml:space="preserve">  Av. João de Deus</t>
    </r>
  </si>
  <si>
    <r>
      <t xml:space="preserve">Hospitais       </t>
    </r>
    <r>
      <rPr>
        <sz val="8"/>
        <color indexed="9"/>
        <rFont val="Trebuchet MS"/>
        <family val="2"/>
      </rPr>
      <t xml:space="preserve"> Av. João de Deus</t>
    </r>
  </si>
  <si>
    <r>
      <rPr>
        <b/>
        <sz val="10"/>
        <color indexed="9"/>
        <rFont val="Trebuchet MS"/>
        <family val="2"/>
      </rPr>
      <t>Sra. Saúde</t>
    </r>
    <r>
      <rPr>
        <b/>
        <sz val="8"/>
        <color indexed="9"/>
        <rFont val="Trebuchet MS"/>
        <family val="2"/>
      </rPr>
      <t xml:space="preserve"> Lg.Principal</t>
    </r>
  </si>
  <si>
    <t>Domingo e Feriado</t>
  </si>
  <si>
    <t>CARREIRA 21</t>
  </si>
  <si>
    <t>2ª a 6ª feira</t>
  </si>
  <si>
    <t>Domingo e Feriados</t>
  </si>
  <si>
    <t>CARREIRA 22</t>
  </si>
  <si>
    <t>Canaviais - PITE (via Malagueira)</t>
  </si>
  <si>
    <t>CARREIRA 23</t>
  </si>
  <si>
    <t>Garraia - Almeirim</t>
  </si>
  <si>
    <t>CARREIRA 24</t>
  </si>
  <si>
    <t>Canaviais - PITE (via C. Histórico)</t>
  </si>
  <si>
    <t>CARREIRA 25</t>
  </si>
  <si>
    <t>Canaviais - Luís de Camões</t>
  </si>
  <si>
    <t>CARREIRA 26</t>
  </si>
  <si>
    <t>CARREIRA 31</t>
  </si>
  <si>
    <t>25 de Abril - Malagueira</t>
  </si>
  <si>
    <t>CARREIRA 32</t>
  </si>
  <si>
    <t>CARREIRA 33</t>
  </si>
  <si>
    <t>Sra. Saúde - Fontanas</t>
  </si>
  <si>
    <t>CARREIRA 34</t>
  </si>
  <si>
    <t xml:space="preserve"> Cruz da Picada - Sra. Saúde</t>
  </si>
  <si>
    <t>CARREIRA 41</t>
  </si>
  <si>
    <t>ES Gabriel Pereira - Casinha</t>
  </si>
  <si>
    <t>LINHAZUL NORTE</t>
  </si>
  <si>
    <t>Zona Norte - Porta Nova</t>
  </si>
  <si>
    <t>LINHAZUL SUL</t>
  </si>
  <si>
    <t>Zona Sul - Hospitais</t>
  </si>
  <si>
    <r>
      <rPr>
        <b/>
        <u/>
        <sz val="10"/>
        <rFont val="Trebuchet MS"/>
        <family val="2"/>
      </rPr>
      <t>NOTA</t>
    </r>
    <r>
      <rPr>
        <sz val="10"/>
        <rFont val="Trebuchet MS"/>
        <family val="2"/>
      </rPr>
      <t>: No Período Escolar poderá ser necessário realizar desdobramentos:</t>
    </r>
  </si>
  <si>
    <r>
      <rPr>
        <b/>
        <sz val="11"/>
        <color theme="1"/>
        <rFont val="Calibri"/>
        <family val="2"/>
        <scheme val="minor"/>
      </rPr>
      <t>Carrreira 22</t>
    </r>
    <r>
      <rPr>
        <sz val="11"/>
        <color theme="1"/>
        <rFont val="Calibri"/>
        <family val="2"/>
        <scheme val="minor"/>
      </rPr>
      <t xml:space="preserve"> - 2ª a 6ª feira: 8,0 Kms comerciais/dia</t>
    </r>
  </si>
  <si>
    <r>
      <rPr>
        <b/>
        <sz val="11"/>
        <color theme="1"/>
        <rFont val="Calibri"/>
        <family val="2"/>
        <scheme val="minor"/>
      </rPr>
      <t>Carreira 24</t>
    </r>
    <r>
      <rPr>
        <sz val="11"/>
        <color theme="1"/>
        <rFont val="Calibri"/>
        <family val="2"/>
        <scheme val="minor"/>
      </rPr>
      <t xml:space="preserve"> - 3ª e 5ª feira: 4,9 Kms comerciais/dia</t>
    </r>
  </si>
  <si>
    <r>
      <rPr>
        <b/>
        <sz val="11"/>
        <color theme="1"/>
        <rFont val="Calibri"/>
        <family val="2"/>
        <scheme val="minor"/>
      </rPr>
      <t>Carreira 23</t>
    </r>
    <r>
      <rPr>
        <sz val="11"/>
        <color theme="1"/>
        <rFont val="Calibri"/>
        <family val="2"/>
        <scheme val="minor"/>
      </rPr>
      <t xml:space="preserve"> - 3ª e 5ª feira: 3,9 Kms comerciais/dia</t>
    </r>
  </si>
  <si>
    <t>KMs  comerciais/dia</t>
  </si>
  <si>
    <t>Louredo - Luís de Camões</t>
  </si>
  <si>
    <t>Canaviais - Parque Aeronáutico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</si>
</sst>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b/>
      <sz val="22"/>
      <color indexed="9"/>
      <name val="Trebuchet MS"/>
      <family val="2"/>
    </font>
    <font>
      <b/>
      <sz val="10"/>
      <color indexed="9"/>
      <name val="Trebuchet MS"/>
      <family val="2"/>
    </font>
    <font>
      <sz val="8"/>
      <color indexed="9"/>
      <name val="Trebuchet MS"/>
      <family val="2"/>
    </font>
    <font>
      <b/>
      <sz val="9"/>
      <color indexed="9"/>
      <name val="Trebuchet MS"/>
      <family val="2"/>
    </font>
    <font>
      <sz val="9"/>
      <color indexed="9"/>
      <name val="Trebuchet MS"/>
      <family val="2"/>
    </font>
    <font>
      <b/>
      <sz val="8"/>
      <color indexed="17"/>
      <name val="Trebuchet MS"/>
      <family val="2"/>
    </font>
    <font>
      <b/>
      <sz val="9"/>
      <name val="Trebuchet MS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9"/>
      <name val="Trebuchet MS"/>
      <family val="2"/>
    </font>
    <font>
      <b/>
      <sz val="8"/>
      <color indexed="10"/>
      <name val="Trebuchet MS"/>
      <family val="2"/>
    </font>
    <font>
      <b/>
      <sz val="8"/>
      <color indexed="51"/>
      <name val="Trebuchet MS"/>
      <family val="2"/>
    </font>
    <font>
      <b/>
      <sz val="8"/>
      <name val="Trebuchet MS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Trebuchet MS"/>
      <family val="2"/>
    </font>
    <font>
      <sz val="10"/>
      <name val="Trebuchet MS"/>
      <family val="2"/>
    </font>
    <font>
      <b/>
      <u/>
      <sz val="1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ck">
        <color indexed="9"/>
      </bottom>
      <diagonal/>
    </border>
    <border>
      <left/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/>
      <diagonal/>
    </border>
    <border>
      <left/>
      <right style="thick">
        <color indexed="9"/>
      </right>
      <top/>
      <bottom style="thick">
        <color indexed="9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 style="thick">
        <color indexed="9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0" fontId="7" fillId="4" borderId="4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20" fontId="10" fillId="2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20" fontId="13" fillId="4" borderId="4" xfId="0" applyNumberFormat="1" applyFont="1" applyFill="1" applyBorder="1" applyAlignment="1">
      <alignment horizontal="center" vertical="center" wrapText="1"/>
    </xf>
    <xf numFmtId="0" fontId="15" fillId="0" borderId="0" xfId="0" applyFont="1"/>
    <xf numFmtId="20" fontId="15" fillId="0" borderId="0" xfId="0" applyNumberFormat="1" applyFont="1"/>
    <xf numFmtId="0" fontId="16" fillId="0" borderId="0" xfId="0" applyFont="1"/>
    <xf numFmtId="20" fontId="14" fillId="0" borderId="0" xfId="0" applyNumberFormat="1" applyFont="1"/>
    <xf numFmtId="20" fontId="16" fillId="0" borderId="0" xfId="0" applyNumberFormat="1" applyFont="1"/>
    <xf numFmtId="0" fontId="3" fillId="2" borderId="2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right" vertical="center"/>
    </xf>
    <xf numFmtId="0" fontId="19" fillId="0" borderId="10" xfId="0" applyFont="1" applyBorder="1" applyAlignment="1">
      <alignment horizontal="center" vertical="center"/>
    </xf>
    <xf numFmtId="0" fontId="17" fillId="0" borderId="0" xfId="0" applyFont="1"/>
    <xf numFmtId="0" fontId="20" fillId="0" borderId="11" xfId="0" applyFont="1" applyBorder="1" applyAlignment="1">
      <alignment horizontal="right" vertical="center"/>
    </xf>
    <xf numFmtId="164" fontId="20" fillId="0" borderId="12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horizontal="right" vertical="center"/>
    </xf>
    <xf numFmtId="0" fontId="20" fillId="0" borderId="14" xfId="0" applyFont="1" applyBorder="1" applyAlignment="1">
      <alignment horizontal="right" vertical="center"/>
    </xf>
    <xf numFmtId="164" fontId="20" fillId="0" borderId="15" xfId="0" applyNumberFormat="1" applyFont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7" borderId="15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textRotation="90" wrapText="1"/>
    </xf>
    <xf numFmtId="0" fontId="6" fillId="3" borderId="5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textRotation="90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textRotation="90" wrapText="1"/>
    </xf>
    <xf numFmtId="0" fontId="6" fillId="3" borderId="0" xfId="0" applyFont="1" applyFill="1" applyBorder="1" applyAlignment="1">
      <alignment horizontal="center" vertical="center" textRotation="90" wrapText="1"/>
    </xf>
    <xf numFmtId="0" fontId="11" fillId="3" borderId="5" xfId="0" applyFont="1" applyFill="1" applyBorder="1" applyAlignment="1">
      <alignment horizontal="center" vertical="center" textRotation="90" wrapText="1"/>
    </xf>
    <xf numFmtId="0" fontId="11" fillId="3" borderId="6" xfId="0" applyFont="1" applyFill="1" applyBorder="1" applyAlignment="1">
      <alignment horizontal="center" vertical="center" textRotation="90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textRotation="90" wrapText="1"/>
    </xf>
    <xf numFmtId="0" fontId="11" fillId="3" borderId="0" xfId="0" applyFont="1" applyFill="1" applyBorder="1" applyAlignment="1">
      <alignment horizontal="center" vertical="center" textRotation="90" wrapText="1"/>
    </xf>
    <xf numFmtId="0" fontId="11" fillId="3" borderId="3" xfId="0" applyFont="1" applyFill="1" applyBorder="1" applyAlignment="1">
      <alignment horizontal="center" vertical="center" textRotation="90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8" fillId="7" borderId="16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7"/>
  <sheetViews>
    <sheetView tabSelected="1" topLeftCell="A13" zoomScaleNormal="100" workbookViewId="0">
      <selection activeCell="U13" sqref="U13"/>
    </sheetView>
  </sheetViews>
  <sheetFormatPr defaultRowHeight="14.4" x14ac:dyDescent="0.3"/>
  <cols>
    <col min="14" max="14" width="3.6640625" bestFit="1" customWidth="1"/>
    <col min="17" max="17" width="10" bestFit="1" customWidth="1"/>
  </cols>
  <sheetData>
    <row r="1" spans="1:12" ht="44.4" thickTop="1" thickBot="1" x14ac:dyDescent="0.3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5</v>
      </c>
      <c r="I1" s="3" t="s">
        <v>7</v>
      </c>
      <c r="J1" s="3" t="s">
        <v>2</v>
      </c>
      <c r="K1" s="3" t="s">
        <v>3</v>
      </c>
      <c r="L1" s="3" t="s">
        <v>8</v>
      </c>
    </row>
    <row r="2" spans="1:12" ht="15.6" thickTop="1" thickBot="1" x14ac:dyDescent="0.35">
      <c r="A2" s="34" t="s">
        <v>9</v>
      </c>
      <c r="B2" s="4">
        <v>0.30555555555555552</v>
      </c>
      <c r="C2" s="4">
        <v>0.30972222222222218</v>
      </c>
      <c r="D2" s="4">
        <v>0.31388888888888883</v>
      </c>
      <c r="E2" s="4">
        <v>0.31944444444444436</v>
      </c>
      <c r="F2" s="4">
        <v>0.32430555555555546</v>
      </c>
      <c r="G2" s="4">
        <v>0.32916666666666655</v>
      </c>
      <c r="H2" s="4"/>
      <c r="I2" s="4"/>
      <c r="J2" s="4"/>
      <c r="K2" s="4"/>
      <c r="L2" s="4"/>
    </row>
    <row r="3" spans="1:12" ht="15.6" thickTop="1" thickBot="1" x14ac:dyDescent="0.35">
      <c r="A3" s="35"/>
      <c r="B3" s="4">
        <v>0.31458333333333333</v>
      </c>
      <c r="C3" s="4">
        <v>0.31874999999999998</v>
      </c>
      <c r="D3" s="4">
        <v>0.32291666666666663</v>
      </c>
      <c r="E3" s="4">
        <v>0.32847222222222217</v>
      </c>
      <c r="F3" s="4">
        <v>0.33333333333333326</v>
      </c>
      <c r="G3" s="4">
        <v>0.33819444444444435</v>
      </c>
      <c r="H3" s="4">
        <v>0.34236111111111101</v>
      </c>
      <c r="I3" s="4">
        <v>0.34583333333333321</v>
      </c>
      <c r="J3" s="4">
        <v>0.35208333333333319</v>
      </c>
      <c r="K3" s="4">
        <v>0.35486111111111096</v>
      </c>
      <c r="L3" s="4">
        <v>0.3604166666666665</v>
      </c>
    </row>
    <row r="4" spans="1:12" ht="15.6" thickTop="1" thickBot="1" x14ac:dyDescent="0.35">
      <c r="A4" s="35"/>
      <c r="B4" s="4"/>
      <c r="C4" s="4"/>
      <c r="D4" s="4"/>
      <c r="E4" s="4">
        <v>0.36249999999999999</v>
      </c>
      <c r="F4" s="4">
        <v>0.36736111111111108</v>
      </c>
      <c r="G4" s="4">
        <v>0.37291666666666662</v>
      </c>
      <c r="H4" s="4">
        <v>0.37708333333333327</v>
      </c>
      <c r="I4" s="4">
        <v>0.38055555555555548</v>
      </c>
      <c r="J4" s="4">
        <v>0.38680555555555546</v>
      </c>
      <c r="K4" s="4">
        <v>0.38958333333333323</v>
      </c>
      <c r="L4" s="4">
        <v>0.39513888888888876</v>
      </c>
    </row>
    <row r="5" spans="1:12" ht="15.6" thickTop="1" thickBot="1" x14ac:dyDescent="0.35">
      <c r="A5" s="35"/>
      <c r="B5" s="4"/>
      <c r="C5" s="4"/>
      <c r="D5" s="4"/>
      <c r="E5" s="4">
        <v>0.3979166666666667</v>
      </c>
      <c r="F5" s="4">
        <v>0.40277777777777779</v>
      </c>
      <c r="G5" s="4">
        <v>0.40763888888888888</v>
      </c>
      <c r="H5" s="4">
        <v>0.41249999999999998</v>
      </c>
      <c r="I5" s="4">
        <v>0.41597222222222219</v>
      </c>
      <c r="J5" s="4">
        <v>0.42222222222222217</v>
      </c>
      <c r="K5" s="4">
        <v>0.42499999999999993</v>
      </c>
      <c r="L5" s="4">
        <v>0.43055555555555547</v>
      </c>
    </row>
    <row r="6" spans="1:12" ht="15.6" thickTop="1" thickBot="1" x14ac:dyDescent="0.35">
      <c r="A6" s="35"/>
      <c r="B6" s="4"/>
      <c r="C6" s="4"/>
      <c r="D6" s="4"/>
      <c r="E6" s="4">
        <v>0.43402777777777773</v>
      </c>
      <c r="F6" s="4">
        <v>0.43888888888888883</v>
      </c>
      <c r="G6" s="4">
        <v>0.44374999999999992</v>
      </c>
      <c r="H6" s="4">
        <v>0.44791666666666657</v>
      </c>
      <c r="I6" s="4">
        <v>0.45138888888888878</v>
      </c>
      <c r="J6" s="4"/>
      <c r="K6" s="4"/>
      <c r="L6" s="4"/>
    </row>
    <row r="7" spans="1:12" ht="15.6" thickTop="1" thickBot="1" x14ac:dyDescent="0.35">
      <c r="A7" s="35"/>
      <c r="B7" s="4"/>
      <c r="C7" s="4"/>
      <c r="D7" s="4"/>
      <c r="E7" s="4">
        <v>0.4548611111111111</v>
      </c>
      <c r="F7" s="4">
        <v>0.4597222222222222</v>
      </c>
      <c r="G7" s="4">
        <v>0.46458333333333329</v>
      </c>
      <c r="H7" s="4"/>
      <c r="I7" s="4"/>
      <c r="J7" s="4"/>
      <c r="K7" s="4"/>
      <c r="L7" s="4"/>
    </row>
    <row r="8" spans="1:12" ht="15.6" thickTop="1" thickBot="1" x14ac:dyDescent="0.35">
      <c r="A8" s="35"/>
      <c r="B8" s="4"/>
      <c r="C8" s="4"/>
      <c r="D8" s="4"/>
      <c r="E8" s="4"/>
      <c r="F8" s="4"/>
      <c r="G8" s="4">
        <v>0.52638888888888891</v>
      </c>
      <c r="H8" s="4">
        <v>0.53125</v>
      </c>
      <c r="I8" s="4">
        <v>0.53472222222222221</v>
      </c>
      <c r="J8" s="4">
        <v>0.54097222222222219</v>
      </c>
      <c r="K8" s="4">
        <v>0.54374999999999996</v>
      </c>
      <c r="L8" s="4">
        <v>0.54930555555555549</v>
      </c>
    </row>
    <row r="9" spans="1:12" ht="15.6" thickTop="1" thickBot="1" x14ac:dyDescent="0.35">
      <c r="A9" s="35"/>
      <c r="B9" s="4"/>
      <c r="C9" s="4"/>
      <c r="D9" s="4"/>
      <c r="E9" s="4"/>
      <c r="F9" s="4"/>
      <c r="G9" s="4">
        <v>0.54861111111111105</v>
      </c>
      <c r="H9" s="4">
        <v>0.55347222222222214</v>
      </c>
      <c r="I9" s="4">
        <v>0.55694444444444435</v>
      </c>
      <c r="J9" s="4"/>
      <c r="K9" s="4"/>
      <c r="L9" s="4"/>
    </row>
    <row r="10" spans="1:12" ht="15.6" thickTop="1" thickBot="1" x14ac:dyDescent="0.35">
      <c r="A10" s="35"/>
      <c r="B10" s="4"/>
      <c r="C10" s="4"/>
      <c r="D10" s="4"/>
      <c r="E10" s="4">
        <v>0.55069444444444449</v>
      </c>
      <c r="F10" s="4">
        <v>0.55555555555555558</v>
      </c>
      <c r="G10" s="4">
        <v>0.56041666666666667</v>
      </c>
      <c r="H10" s="4"/>
      <c r="I10" s="4"/>
      <c r="J10" s="4"/>
      <c r="K10" s="4"/>
      <c r="L10" s="4"/>
    </row>
    <row r="11" spans="1:12" ht="15.6" thickTop="1" thickBot="1" x14ac:dyDescent="0.35">
      <c r="A11" s="35"/>
      <c r="B11" s="4"/>
      <c r="C11" s="4"/>
      <c r="D11" s="4"/>
      <c r="E11" s="4">
        <v>0.56597222222222221</v>
      </c>
      <c r="F11" s="4">
        <v>0.5708333333333333</v>
      </c>
      <c r="G11" s="4">
        <v>0.57638888888888884</v>
      </c>
      <c r="H11" s="4">
        <v>0.58124999999999993</v>
      </c>
      <c r="I11" s="4">
        <v>0.58472222222222214</v>
      </c>
      <c r="J11" s="4">
        <v>0.59097222222222212</v>
      </c>
      <c r="K11" s="4">
        <v>0.59374999999999989</v>
      </c>
      <c r="L11" s="4">
        <v>0.59930555555555542</v>
      </c>
    </row>
    <row r="12" spans="1:12" ht="15.6" thickTop="1" thickBot="1" x14ac:dyDescent="0.35">
      <c r="A12" s="35"/>
      <c r="B12" s="4"/>
      <c r="C12" s="4"/>
      <c r="D12" s="4"/>
      <c r="E12" s="4">
        <v>0.60416666666666663</v>
      </c>
      <c r="F12" s="4">
        <v>0.60902777777777772</v>
      </c>
      <c r="G12" s="4">
        <v>0.61458333333333326</v>
      </c>
      <c r="H12" s="4"/>
      <c r="I12" s="4"/>
      <c r="J12" s="4"/>
      <c r="K12" s="4"/>
      <c r="L12" s="4"/>
    </row>
    <row r="13" spans="1:12" ht="15.6" thickTop="1" thickBot="1" x14ac:dyDescent="0.35">
      <c r="A13" s="35"/>
      <c r="B13" s="4"/>
      <c r="C13" s="4"/>
      <c r="D13" s="4"/>
      <c r="E13" s="4"/>
      <c r="F13" s="4"/>
      <c r="G13" s="4">
        <v>0.66666666666666663</v>
      </c>
      <c r="H13" s="4">
        <v>0.67083333333333328</v>
      </c>
      <c r="I13" s="4">
        <v>0.67430555555555549</v>
      </c>
      <c r="J13" s="4">
        <v>0.68055555555555547</v>
      </c>
      <c r="K13" s="4">
        <v>0.68333333333333324</v>
      </c>
      <c r="L13" s="4">
        <v>0.68888888888888877</v>
      </c>
    </row>
    <row r="14" spans="1:12" ht="15.6" thickTop="1" thickBot="1" x14ac:dyDescent="0.35">
      <c r="A14" s="35"/>
      <c r="B14" s="4"/>
      <c r="C14" s="4"/>
      <c r="D14" s="4"/>
      <c r="E14" s="4">
        <v>0.69097222222222221</v>
      </c>
      <c r="F14" s="4">
        <v>0.6958333333333333</v>
      </c>
      <c r="G14" s="4">
        <v>0.7006944444444444</v>
      </c>
      <c r="H14" s="4"/>
      <c r="I14" s="4"/>
      <c r="J14" s="4"/>
      <c r="K14" s="4"/>
      <c r="L14" s="4"/>
    </row>
    <row r="15" spans="1:12" ht="15.6" thickTop="1" thickBot="1" x14ac:dyDescent="0.35">
      <c r="A15" s="35"/>
      <c r="B15" s="4"/>
      <c r="C15" s="4"/>
      <c r="D15" s="4"/>
      <c r="E15" s="4"/>
      <c r="F15" s="4"/>
      <c r="G15" s="4">
        <v>0.73263888888888884</v>
      </c>
      <c r="H15" s="4">
        <v>0.73680555555555549</v>
      </c>
      <c r="I15" s="4">
        <v>0.7402777777777777</v>
      </c>
      <c r="J15" s="4">
        <v>0.74652777777777768</v>
      </c>
      <c r="K15" s="4">
        <v>0.74930555555555545</v>
      </c>
      <c r="L15" s="4">
        <v>0.75486111111111098</v>
      </c>
    </row>
    <row r="16" spans="1:12" ht="15.6" thickTop="1" thickBot="1" x14ac:dyDescent="0.35">
      <c r="A16" s="35"/>
      <c r="B16" s="4"/>
      <c r="C16" s="4"/>
      <c r="D16" s="4"/>
      <c r="E16" s="4">
        <v>0.75624999999999998</v>
      </c>
      <c r="F16" s="4">
        <v>0.76111111111111107</v>
      </c>
      <c r="G16" s="4">
        <v>0.76666666666666661</v>
      </c>
      <c r="H16" s="4">
        <v>0.7715277777777777</v>
      </c>
      <c r="I16" s="4">
        <v>0.77499999999999991</v>
      </c>
      <c r="J16" s="4"/>
      <c r="K16" s="4"/>
      <c r="L16" s="4"/>
    </row>
    <row r="17" spans="1:12" ht="15.6" thickTop="1" thickBot="1" x14ac:dyDescent="0.35">
      <c r="A17" s="35"/>
      <c r="B17" s="4"/>
      <c r="C17" s="4"/>
      <c r="D17" s="4"/>
      <c r="E17" s="4">
        <v>0.79583333333333339</v>
      </c>
      <c r="F17" s="4">
        <v>0.80069444444444449</v>
      </c>
      <c r="G17" s="4">
        <v>0.80555555555555558</v>
      </c>
      <c r="H17" s="4">
        <v>0.80972222222222223</v>
      </c>
      <c r="I17" s="4">
        <v>0.81319444444444444</v>
      </c>
      <c r="J17" s="4">
        <v>0.81944444444444442</v>
      </c>
      <c r="K17" s="4">
        <v>0.82222222222222219</v>
      </c>
      <c r="L17" s="4">
        <v>0.82777777777777772</v>
      </c>
    </row>
    <row r="18" spans="1:12" ht="15.6" thickTop="1" thickBot="1" x14ac:dyDescent="0.35">
      <c r="A18" s="36"/>
      <c r="B18" s="4"/>
      <c r="C18" s="4"/>
      <c r="D18" s="4"/>
      <c r="E18" s="4">
        <v>0.82916666666666661</v>
      </c>
      <c r="F18" s="4">
        <v>0.8340277777777777</v>
      </c>
      <c r="G18" s="4">
        <v>0.8388888888888888</v>
      </c>
      <c r="H18" s="4"/>
      <c r="I18" s="4"/>
      <c r="J18" s="4"/>
      <c r="K18" s="4"/>
      <c r="L18" s="4"/>
    </row>
    <row r="19" spans="1:12" ht="15.6" thickTop="1" thickBot="1" x14ac:dyDescent="0.35">
      <c r="A19" s="37" t="s">
        <v>10</v>
      </c>
      <c r="B19" s="4"/>
      <c r="C19" s="4"/>
      <c r="D19" s="4"/>
      <c r="E19" s="4"/>
      <c r="F19" s="4"/>
      <c r="G19" s="4">
        <v>0.32777777777777778</v>
      </c>
      <c r="H19" s="4" t="s">
        <v>21</v>
      </c>
      <c r="I19" s="4">
        <v>0.33194444444444443</v>
      </c>
      <c r="J19" s="4"/>
      <c r="K19" s="4"/>
      <c r="L19" s="4"/>
    </row>
    <row r="20" spans="1:12" ht="15.6" thickTop="1" thickBot="1" x14ac:dyDescent="0.35">
      <c r="A20" s="38"/>
      <c r="B20" s="4">
        <v>0.33333333333333331</v>
      </c>
      <c r="C20" s="4">
        <v>0.33749999999999997</v>
      </c>
      <c r="D20" s="4">
        <v>0.34166666666666662</v>
      </c>
      <c r="E20" s="4">
        <v>0.34722222222222215</v>
      </c>
      <c r="F20" s="4">
        <v>0.35208333333333325</v>
      </c>
      <c r="G20" s="4">
        <v>0.35694444444444434</v>
      </c>
      <c r="H20" s="4"/>
      <c r="I20" s="4"/>
      <c r="J20" s="4"/>
      <c r="K20" s="4"/>
      <c r="L20" s="4"/>
    </row>
    <row r="21" spans="1:12" ht="15.6" thickTop="1" thickBot="1" x14ac:dyDescent="0.35">
      <c r="A21" s="38"/>
      <c r="B21" s="4"/>
      <c r="C21" s="4"/>
      <c r="D21" s="4"/>
      <c r="E21" s="4"/>
      <c r="F21" s="4"/>
      <c r="G21" s="4">
        <v>0.4861111111111111</v>
      </c>
      <c r="H21" s="4">
        <v>0.49027777777777781</v>
      </c>
      <c r="I21" s="4">
        <v>0.49374999999999997</v>
      </c>
      <c r="J21" s="4">
        <v>0.5</v>
      </c>
      <c r="K21" s="4">
        <v>0.50277777777777777</v>
      </c>
      <c r="L21" s="4">
        <v>0.5083333333333333</v>
      </c>
    </row>
    <row r="22" spans="1:12" ht="15.6" thickTop="1" thickBot="1" x14ac:dyDescent="0.35">
      <c r="A22" s="38"/>
      <c r="B22" s="4"/>
      <c r="C22" s="4"/>
      <c r="D22" s="4"/>
      <c r="E22" s="4">
        <v>0.5083333333333333</v>
      </c>
      <c r="F22" s="4" t="s">
        <v>21</v>
      </c>
      <c r="G22" s="4">
        <v>0.51250000000000007</v>
      </c>
      <c r="H22" s="4"/>
      <c r="I22" s="4"/>
      <c r="J22" s="4"/>
      <c r="K22" s="4"/>
      <c r="L22" s="4"/>
    </row>
    <row r="23" spans="1:12" ht="15.6" thickTop="1" thickBot="1" x14ac:dyDescent="0.35">
      <c r="A23" s="38"/>
      <c r="B23" s="4"/>
      <c r="C23" s="4"/>
      <c r="D23" s="4"/>
      <c r="E23" s="4"/>
      <c r="F23" s="4"/>
      <c r="G23" s="4">
        <v>0.5625</v>
      </c>
      <c r="H23" s="4">
        <v>0.56666666666666665</v>
      </c>
      <c r="I23" s="4">
        <v>0.57013888888888886</v>
      </c>
      <c r="J23" s="4">
        <v>0.57638888888888884</v>
      </c>
      <c r="K23" s="4">
        <v>0.57916666666666661</v>
      </c>
      <c r="L23" s="4">
        <v>0.58472222222222214</v>
      </c>
    </row>
    <row r="24" spans="1:12" ht="15.6" thickTop="1" thickBot="1" x14ac:dyDescent="0.35">
      <c r="A24" s="38"/>
      <c r="B24" s="4"/>
      <c r="C24" s="4"/>
      <c r="D24" s="4"/>
      <c r="E24" s="4">
        <v>0.58611111111111114</v>
      </c>
      <c r="F24" s="4">
        <v>0.59097222222222223</v>
      </c>
      <c r="G24" s="4">
        <v>0.59583333333333333</v>
      </c>
      <c r="H24" s="4"/>
      <c r="I24" s="4"/>
      <c r="J24" s="4"/>
      <c r="K24" s="4"/>
      <c r="L24" s="4"/>
    </row>
    <row r="25" spans="1:12" ht="15.6" thickTop="1" thickBot="1" x14ac:dyDescent="0.35">
      <c r="A25" s="38"/>
      <c r="B25" s="4"/>
      <c r="C25" s="4"/>
      <c r="D25" s="4"/>
      <c r="E25" s="4"/>
      <c r="F25" s="4"/>
      <c r="G25" s="4">
        <v>0.70833333333333337</v>
      </c>
      <c r="H25" s="4">
        <v>0.71250000000000002</v>
      </c>
      <c r="I25" s="4">
        <v>0.71597222222222223</v>
      </c>
      <c r="J25" s="4">
        <v>0.72222222222222221</v>
      </c>
      <c r="K25" s="4">
        <v>0.72499999999999998</v>
      </c>
      <c r="L25" s="4">
        <v>0.73055555555555562</v>
      </c>
    </row>
    <row r="26" spans="1:12" ht="15.6" thickTop="1" thickBot="1" x14ac:dyDescent="0.35">
      <c r="A26" s="38"/>
      <c r="B26" s="4"/>
      <c r="C26" s="4"/>
      <c r="D26" s="4"/>
      <c r="E26" s="4">
        <v>0.73263888888888884</v>
      </c>
      <c r="F26" s="4">
        <v>0.73749999999999993</v>
      </c>
      <c r="G26" s="4">
        <v>0.74236111111111114</v>
      </c>
      <c r="H26" s="4"/>
      <c r="I26" s="4"/>
      <c r="J26" s="4"/>
      <c r="K26" s="4"/>
      <c r="L26" s="4"/>
    </row>
    <row r="27" spans="1:12" ht="15" thickTop="1" x14ac:dyDescent="0.3"/>
  </sheetData>
  <mergeCells count="2">
    <mergeCell ref="A2:A18"/>
    <mergeCell ref="A19:A26"/>
  </mergeCells>
  <pageMargins left="0.7" right="0.7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15"/>
  <sheetViews>
    <sheetView zoomScaleNormal="100" workbookViewId="0">
      <selection activeCell="C21" sqref="C21"/>
    </sheetView>
  </sheetViews>
  <sheetFormatPr defaultRowHeight="14.4" x14ac:dyDescent="0.3"/>
  <cols>
    <col min="1" max="1" width="13.6640625" bestFit="1" customWidth="1"/>
    <col min="2" max="2" width="7.6640625" bestFit="1" customWidth="1"/>
    <col min="3" max="3" width="8" bestFit="1" customWidth="1"/>
    <col min="4" max="4" width="6" bestFit="1" customWidth="1"/>
    <col min="5" max="5" width="9" customWidth="1"/>
    <col min="6" max="6" width="10.44140625" bestFit="1" customWidth="1"/>
    <col min="7" max="7" width="8.44140625" bestFit="1" customWidth="1"/>
    <col min="8" max="8" width="6" bestFit="1" customWidth="1"/>
    <col min="9" max="9" width="8" bestFit="1" customWidth="1"/>
    <col min="10" max="10" width="7.6640625" bestFit="1" customWidth="1"/>
    <col min="12" max="12" width="7.33203125" bestFit="1" customWidth="1"/>
    <col min="13" max="13" width="6.88671875" bestFit="1" customWidth="1"/>
    <col min="14" max="16" width="5.5546875" bestFit="1" customWidth="1"/>
    <col min="17" max="17" width="6.88671875" bestFit="1" customWidth="1"/>
    <col min="18" max="18" width="7.33203125" bestFit="1" customWidth="1"/>
    <col min="20" max="20" width="7.6640625" bestFit="1" customWidth="1"/>
  </cols>
  <sheetData>
    <row r="1" spans="1:20" ht="42" thickTop="1" thickBot="1" x14ac:dyDescent="0.35">
      <c r="A1" s="1">
        <v>22</v>
      </c>
      <c r="B1" s="5" t="s">
        <v>11</v>
      </c>
      <c r="C1" s="5" t="s">
        <v>12</v>
      </c>
      <c r="D1" s="5" t="s">
        <v>5</v>
      </c>
      <c r="E1" s="2" t="s">
        <v>13</v>
      </c>
      <c r="F1" s="5" t="s">
        <v>14</v>
      </c>
      <c r="G1" s="5" t="s">
        <v>15</v>
      </c>
      <c r="H1" s="5" t="s">
        <v>5</v>
      </c>
      <c r="I1" s="5" t="s">
        <v>12</v>
      </c>
      <c r="J1" s="5" t="s">
        <v>11</v>
      </c>
      <c r="K1" s="5" t="s">
        <v>16</v>
      </c>
      <c r="L1" s="5" t="s">
        <v>17</v>
      </c>
      <c r="M1" s="5" t="s">
        <v>18</v>
      </c>
      <c r="N1" s="6" t="s">
        <v>19</v>
      </c>
      <c r="O1" s="5" t="s">
        <v>20</v>
      </c>
      <c r="P1" s="5" t="s">
        <v>19</v>
      </c>
      <c r="Q1" s="5" t="s">
        <v>18</v>
      </c>
      <c r="R1" s="5" t="s">
        <v>17</v>
      </c>
      <c r="S1" s="5" t="s">
        <v>16</v>
      </c>
      <c r="T1" s="5" t="s">
        <v>11</v>
      </c>
    </row>
    <row r="2" spans="1:20" ht="15.6" thickTop="1" thickBot="1" x14ac:dyDescent="0.35">
      <c r="A2" s="34" t="s">
        <v>9</v>
      </c>
      <c r="B2" s="4"/>
      <c r="C2" s="4"/>
      <c r="D2" s="4"/>
      <c r="E2" s="4"/>
      <c r="F2" s="4"/>
      <c r="G2" s="4"/>
      <c r="H2" s="4"/>
      <c r="I2" s="4"/>
      <c r="J2" s="4">
        <v>0.2951388888888889</v>
      </c>
      <c r="K2" s="4">
        <v>0.29652777777777778</v>
      </c>
      <c r="L2" s="4">
        <v>0.2986111111111111</v>
      </c>
      <c r="M2" s="4">
        <v>0.29930555555555555</v>
      </c>
      <c r="N2" s="4">
        <v>0.3034722222222222</v>
      </c>
      <c r="O2" s="4" t="s">
        <v>21</v>
      </c>
      <c r="P2" s="4" t="s">
        <v>21</v>
      </c>
      <c r="Q2" s="4" t="s">
        <v>21</v>
      </c>
      <c r="R2" s="4" t="s">
        <v>21</v>
      </c>
      <c r="S2" s="4" t="s">
        <v>21</v>
      </c>
      <c r="T2" s="4">
        <v>0.30694444444444441</v>
      </c>
    </row>
    <row r="3" spans="1:20" ht="15.6" thickTop="1" thickBot="1" x14ac:dyDescent="0.35">
      <c r="A3" s="35"/>
      <c r="B3" s="4"/>
      <c r="C3" s="4"/>
      <c r="D3" s="4"/>
      <c r="E3" s="4"/>
      <c r="F3" s="4"/>
      <c r="G3" s="4"/>
      <c r="H3" s="4"/>
      <c r="I3" s="4"/>
      <c r="J3" s="4">
        <v>0.30902777777777779</v>
      </c>
      <c r="K3" s="4">
        <v>0.31041666666666667</v>
      </c>
      <c r="L3" s="4">
        <v>0.3125</v>
      </c>
      <c r="M3" s="4">
        <v>0.31319444444444444</v>
      </c>
      <c r="N3" s="4">
        <v>0.31736111111111109</v>
      </c>
      <c r="O3" s="4">
        <v>0.32013888888888886</v>
      </c>
      <c r="P3" s="4" t="s">
        <v>21</v>
      </c>
      <c r="Q3" s="4">
        <v>0.32430555555555551</v>
      </c>
      <c r="R3" s="4">
        <v>0.32499999999999996</v>
      </c>
      <c r="S3" s="4">
        <v>0.32708333333333328</v>
      </c>
      <c r="T3" s="4">
        <v>0.32847222222222217</v>
      </c>
    </row>
    <row r="4" spans="1:20" ht="15.6" thickTop="1" thickBot="1" x14ac:dyDescent="0.35">
      <c r="A4" s="35"/>
      <c r="B4" s="4">
        <v>0.31944444444444448</v>
      </c>
      <c r="C4" s="4">
        <v>0.32222222222222224</v>
      </c>
      <c r="D4" s="4">
        <v>0.32500000000000001</v>
      </c>
      <c r="E4" s="4">
        <v>0.33194444444444443</v>
      </c>
      <c r="F4" s="4">
        <v>0.33611111111111108</v>
      </c>
      <c r="G4" s="4">
        <v>0.33749999999999997</v>
      </c>
      <c r="H4" s="4">
        <v>0.33958333333333329</v>
      </c>
      <c r="I4" s="4">
        <v>0.34236111111111106</v>
      </c>
      <c r="J4" s="4">
        <v>0.34583333333333327</v>
      </c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15.6" thickTop="1" thickBot="1" x14ac:dyDescent="0.35">
      <c r="A5" s="35"/>
      <c r="B5" s="4">
        <v>0.3298611111111111</v>
      </c>
      <c r="C5" s="4">
        <v>0.33541666666666664</v>
      </c>
      <c r="D5" s="4">
        <v>0.33819444444444441</v>
      </c>
      <c r="E5" s="4">
        <v>0.34513888888888883</v>
      </c>
      <c r="F5" s="4">
        <v>0.34930555555555548</v>
      </c>
      <c r="G5" s="4">
        <v>0.35069444444444436</v>
      </c>
      <c r="H5" s="4">
        <v>0.35277777777777769</v>
      </c>
      <c r="I5" s="4">
        <v>0.35555555555555546</v>
      </c>
      <c r="J5" s="4">
        <v>0.35902777777777767</v>
      </c>
      <c r="K5" s="4">
        <v>0.36041666666666655</v>
      </c>
      <c r="L5" s="4">
        <v>0.36249999999999988</v>
      </c>
      <c r="M5" s="4">
        <v>0.36319444444444432</v>
      </c>
      <c r="N5" s="4" t="s">
        <v>21</v>
      </c>
      <c r="O5" s="4">
        <v>0.36874999999999986</v>
      </c>
      <c r="P5" s="4" t="s">
        <v>21</v>
      </c>
      <c r="Q5" s="4">
        <v>0.37569444444444428</v>
      </c>
      <c r="R5" s="4">
        <v>0.37638888888888872</v>
      </c>
      <c r="S5" s="4">
        <v>0.37847222222222204</v>
      </c>
      <c r="T5" s="4">
        <v>0.37986111111111093</v>
      </c>
    </row>
    <row r="6" spans="1:20" ht="15.6" thickTop="1" thickBot="1" x14ac:dyDescent="0.35">
      <c r="A6" s="35"/>
      <c r="B6" s="4">
        <v>0.35416666666666669</v>
      </c>
      <c r="C6" s="4">
        <v>0.35694444444444445</v>
      </c>
      <c r="D6" s="4">
        <v>0.35902777777777778</v>
      </c>
      <c r="E6" s="4">
        <v>0.3659722222222222</v>
      </c>
      <c r="F6" s="4">
        <v>0.37013888888888885</v>
      </c>
      <c r="G6" s="4">
        <v>0.37152777777777773</v>
      </c>
      <c r="H6" s="4">
        <v>0.37361111111111112</v>
      </c>
      <c r="I6" s="4">
        <v>0.3756944444444445</v>
      </c>
      <c r="J6" s="4">
        <v>0.37916666666666665</v>
      </c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15.6" thickTop="1" thickBot="1" x14ac:dyDescent="0.35">
      <c r="A7" s="35"/>
      <c r="B7" s="4"/>
      <c r="C7" s="4"/>
      <c r="D7" s="4"/>
      <c r="E7" s="4"/>
      <c r="F7" s="4"/>
      <c r="G7" s="4"/>
      <c r="H7" s="4"/>
      <c r="I7" s="4"/>
      <c r="J7" s="4">
        <v>0.38194444444444442</v>
      </c>
      <c r="K7" s="4">
        <v>0.3833333333333333</v>
      </c>
      <c r="L7" s="4">
        <v>0.38541666666666663</v>
      </c>
      <c r="M7" s="4">
        <v>0.38611111111111107</v>
      </c>
      <c r="N7" s="4" t="s">
        <v>21</v>
      </c>
      <c r="O7" s="4">
        <v>0.39166666666666661</v>
      </c>
      <c r="P7" s="4" t="s">
        <v>21</v>
      </c>
      <c r="Q7" s="4">
        <v>0.39861111111111103</v>
      </c>
      <c r="R7" s="4">
        <v>0.39930555555555547</v>
      </c>
      <c r="S7" s="4">
        <v>0.4013888888888888</v>
      </c>
      <c r="T7" s="4">
        <v>0.40277777777777768</v>
      </c>
    </row>
    <row r="8" spans="1:20" ht="15.6" thickTop="1" thickBot="1" x14ac:dyDescent="0.35">
      <c r="A8" s="3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>
        <v>0.52430555555555558</v>
      </c>
      <c r="P8" s="4" t="s">
        <v>21</v>
      </c>
      <c r="Q8" s="4">
        <v>0.53125</v>
      </c>
      <c r="R8" s="4">
        <v>0.53194444444444444</v>
      </c>
      <c r="S8" s="4">
        <v>0.53402777777777777</v>
      </c>
      <c r="T8" s="4">
        <v>0.53541666666666665</v>
      </c>
    </row>
    <row r="9" spans="1:20" ht="15.6" thickTop="1" thickBot="1" x14ac:dyDescent="0.35">
      <c r="A9" s="35"/>
      <c r="B9" s="4">
        <v>0.53611111111111109</v>
      </c>
      <c r="C9" s="4">
        <v>0.53888888888888886</v>
      </c>
      <c r="D9" s="4">
        <v>0.54166666666666663</v>
      </c>
      <c r="E9" s="4">
        <v>0.54861111111111105</v>
      </c>
      <c r="F9" s="4">
        <v>0.5527777777777777</v>
      </c>
      <c r="G9" s="4">
        <v>0.55416666666666659</v>
      </c>
      <c r="H9" s="4">
        <v>0.55624999999999991</v>
      </c>
      <c r="I9" s="4">
        <v>0.55833333333333324</v>
      </c>
      <c r="J9" s="4">
        <v>0.56180555555555545</v>
      </c>
      <c r="K9" s="4">
        <v>0.56319444444444433</v>
      </c>
      <c r="L9" s="4">
        <v>0.56527777777777766</v>
      </c>
      <c r="M9" s="4">
        <v>0.5659722222222221</v>
      </c>
      <c r="N9" s="4" t="s">
        <v>21</v>
      </c>
      <c r="O9" s="4">
        <v>0.57152777777777763</v>
      </c>
      <c r="P9" s="4" t="s">
        <v>21</v>
      </c>
      <c r="Q9" s="4" t="s">
        <v>21</v>
      </c>
      <c r="R9" s="4" t="s">
        <v>21</v>
      </c>
      <c r="S9" s="4" t="s">
        <v>21</v>
      </c>
      <c r="T9" s="4">
        <v>0.57708333333333317</v>
      </c>
    </row>
    <row r="10" spans="1:20" ht="15.6" thickTop="1" thickBot="1" x14ac:dyDescent="0.35">
      <c r="A10" s="35"/>
      <c r="B10" s="4"/>
      <c r="C10" s="4"/>
      <c r="D10" s="4"/>
      <c r="E10" s="4"/>
      <c r="F10" s="4"/>
      <c r="G10" s="4"/>
      <c r="H10" s="4"/>
      <c r="I10" s="4"/>
      <c r="J10" s="4">
        <v>0.58333333333333337</v>
      </c>
      <c r="K10" s="4">
        <v>0.58472222222222225</v>
      </c>
      <c r="L10" s="4">
        <v>0.58680555555555558</v>
      </c>
      <c r="M10" s="4">
        <v>0.58750000000000002</v>
      </c>
      <c r="N10" s="4">
        <v>0.59166666666666667</v>
      </c>
      <c r="O10" s="4">
        <v>0.59444444444444444</v>
      </c>
      <c r="P10" s="4"/>
      <c r="Q10" s="4">
        <v>0.60138888888888886</v>
      </c>
      <c r="R10" s="4">
        <v>0.6020833333333333</v>
      </c>
      <c r="S10" s="4">
        <v>0.60416666666666663</v>
      </c>
      <c r="T10" s="4">
        <v>0.60555555555555551</v>
      </c>
    </row>
    <row r="11" spans="1:20" ht="15.6" thickTop="1" thickBot="1" x14ac:dyDescent="0.35">
      <c r="A11" s="35"/>
      <c r="B11" s="4"/>
      <c r="C11" s="4"/>
      <c r="D11" s="4"/>
      <c r="E11" s="4"/>
      <c r="F11" s="4"/>
      <c r="G11" s="4"/>
      <c r="H11" s="4"/>
      <c r="I11" s="4"/>
      <c r="J11" s="4">
        <v>0.625</v>
      </c>
      <c r="K11" s="4">
        <v>0.62638888888888888</v>
      </c>
      <c r="L11" s="4">
        <v>0.62847222222222221</v>
      </c>
      <c r="M11" s="4">
        <v>0.62916666666666665</v>
      </c>
      <c r="N11" s="4" t="s">
        <v>21</v>
      </c>
      <c r="O11" s="4">
        <v>0.63472222222222219</v>
      </c>
      <c r="P11" s="4" t="s">
        <v>21</v>
      </c>
      <c r="Q11" s="4">
        <v>0.64166666666666672</v>
      </c>
      <c r="R11" s="4">
        <v>0.64236111111111105</v>
      </c>
      <c r="S11" s="4">
        <v>0.64444444444444449</v>
      </c>
      <c r="T11" s="4">
        <v>0.64583333333333337</v>
      </c>
    </row>
    <row r="12" spans="1:20" ht="15.6" thickTop="1" thickBot="1" x14ac:dyDescent="0.35">
      <c r="A12" s="35"/>
      <c r="B12" s="4"/>
      <c r="C12" s="4"/>
      <c r="D12" s="4"/>
      <c r="E12" s="4"/>
      <c r="F12" s="4"/>
      <c r="G12" s="4"/>
      <c r="H12" s="4"/>
      <c r="I12" s="4"/>
      <c r="J12" s="4">
        <v>0.67361111111111116</v>
      </c>
      <c r="K12" s="4">
        <v>0.67500000000000004</v>
      </c>
      <c r="L12" s="4">
        <v>0.67708333333333337</v>
      </c>
      <c r="M12" s="4">
        <v>0.67777777777777781</v>
      </c>
      <c r="N12" s="4">
        <v>0.68194444444444446</v>
      </c>
      <c r="O12" s="4">
        <v>0.68472222222222223</v>
      </c>
      <c r="P12" s="4">
        <v>0.69097222222222221</v>
      </c>
      <c r="Q12" s="4">
        <v>0.69513888888888886</v>
      </c>
      <c r="R12" s="4">
        <v>0.6958333333333333</v>
      </c>
      <c r="S12" s="4">
        <v>0.69791666666666663</v>
      </c>
      <c r="T12" s="4">
        <v>0.69930555555555551</v>
      </c>
    </row>
    <row r="13" spans="1:20" ht="15.6" thickTop="1" thickBot="1" x14ac:dyDescent="0.35">
      <c r="A13" s="35"/>
      <c r="B13" s="4">
        <v>0.72083333333333333</v>
      </c>
      <c r="C13" s="4">
        <v>0.72361111111111109</v>
      </c>
      <c r="D13" s="4">
        <v>0.72569444444444442</v>
      </c>
      <c r="E13" s="4">
        <v>0.73263888888888884</v>
      </c>
      <c r="F13" s="4">
        <v>0.73680555555555549</v>
      </c>
      <c r="G13" s="4">
        <v>0.73819444444444438</v>
      </c>
      <c r="H13" s="4">
        <v>0.7402777777777777</v>
      </c>
      <c r="I13" s="4">
        <v>0.74236111111111103</v>
      </c>
      <c r="J13" s="4">
        <v>0.74583333333333324</v>
      </c>
      <c r="K13" s="4">
        <v>0.74722222222222212</v>
      </c>
      <c r="L13" s="4">
        <v>0.74930555555555545</v>
      </c>
      <c r="M13" s="4">
        <v>0.74999999999999989</v>
      </c>
      <c r="N13" s="4" t="s">
        <v>21</v>
      </c>
      <c r="O13" s="4">
        <v>0.75555555555555542</v>
      </c>
      <c r="P13" s="4" t="s">
        <v>21</v>
      </c>
      <c r="Q13" s="4">
        <v>0.76249999999999984</v>
      </c>
      <c r="R13" s="4">
        <v>0.76319444444444429</v>
      </c>
      <c r="S13" s="4">
        <v>0.76527777777777761</v>
      </c>
      <c r="T13" s="4">
        <v>0.7666666666666665</v>
      </c>
    </row>
    <row r="14" spans="1:20" ht="15.6" thickTop="1" thickBot="1" x14ac:dyDescent="0.35">
      <c r="A14" s="35"/>
      <c r="B14" s="4"/>
      <c r="C14" s="4"/>
      <c r="D14" s="4"/>
      <c r="E14" s="4"/>
      <c r="F14" s="4"/>
      <c r="G14" s="4"/>
      <c r="H14" s="4"/>
      <c r="I14" s="4"/>
      <c r="J14" s="4">
        <v>0.79166666666666663</v>
      </c>
      <c r="K14" s="4">
        <v>0.79305555555555551</v>
      </c>
      <c r="L14" s="4">
        <v>0.79513888888888884</v>
      </c>
      <c r="M14" s="4">
        <v>0.79583333333333328</v>
      </c>
      <c r="N14" s="4">
        <v>0.79999999999999993</v>
      </c>
      <c r="O14" s="4" t="s">
        <v>21</v>
      </c>
      <c r="P14" s="4">
        <v>0.81944444444444453</v>
      </c>
      <c r="Q14" s="4">
        <v>0.82361111111111118</v>
      </c>
      <c r="R14" s="4">
        <v>0.82430555555555562</v>
      </c>
      <c r="S14" s="4">
        <v>0.82638888888888895</v>
      </c>
      <c r="T14" s="4">
        <v>0.82777777777777783</v>
      </c>
    </row>
    <row r="15" spans="1:20" ht="15" thickTop="1" x14ac:dyDescent="0.3"/>
  </sheetData>
  <mergeCells count="1">
    <mergeCell ref="A2:A14"/>
  </mergeCells>
  <pageMargins left="0.7" right="0.7" top="0.75" bottom="0.75" header="0.3" footer="0.3"/>
  <pageSetup paperSize="9" scale="56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24"/>
  <sheetViews>
    <sheetView topLeftCell="A4" zoomScaleNormal="100" workbookViewId="0">
      <selection activeCell="A22" sqref="A22:A23"/>
    </sheetView>
  </sheetViews>
  <sheetFormatPr defaultRowHeight="14.4" x14ac:dyDescent="0.3"/>
  <cols>
    <col min="11" max="11" width="11.5546875" customWidth="1"/>
  </cols>
  <sheetData>
    <row r="1" spans="1:17" ht="54" thickTop="1" thickBot="1" x14ac:dyDescent="0.35">
      <c r="A1" s="1">
        <v>23</v>
      </c>
      <c r="B1" s="5" t="s">
        <v>22</v>
      </c>
      <c r="C1" s="5" t="s">
        <v>23</v>
      </c>
      <c r="D1" s="2" t="s">
        <v>24</v>
      </c>
      <c r="E1" s="5" t="s">
        <v>5</v>
      </c>
      <c r="F1" s="5" t="s">
        <v>6</v>
      </c>
      <c r="G1" s="2" t="s">
        <v>25</v>
      </c>
      <c r="H1" s="5" t="s">
        <v>26</v>
      </c>
      <c r="I1" s="5" t="s">
        <v>20</v>
      </c>
      <c r="J1" s="5" t="s">
        <v>61</v>
      </c>
      <c r="K1" s="5" t="s">
        <v>27</v>
      </c>
      <c r="L1" s="5" t="s">
        <v>26</v>
      </c>
      <c r="M1" s="5" t="s">
        <v>28</v>
      </c>
      <c r="N1" s="5" t="s">
        <v>5</v>
      </c>
      <c r="O1" s="2" t="s">
        <v>24</v>
      </c>
      <c r="P1" s="5" t="s">
        <v>23</v>
      </c>
      <c r="Q1" s="5" t="s">
        <v>22</v>
      </c>
    </row>
    <row r="2" spans="1:17" ht="15.6" thickTop="1" thickBot="1" x14ac:dyDescent="0.35">
      <c r="A2" s="34" t="s">
        <v>9</v>
      </c>
      <c r="B2" s="4"/>
      <c r="C2" s="4"/>
      <c r="D2" s="4"/>
      <c r="E2" s="4"/>
      <c r="F2" s="4"/>
      <c r="G2" s="4"/>
      <c r="H2" s="4"/>
      <c r="I2" s="4"/>
      <c r="J2" s="4">
        <v>0.31458333333333333</v>
      </c>
      <c r="K2" s="4">
        <v>0.31597222222222221</v>
      </c>
      <c r="L2" s="4" t="s">
        <v>21</v>
      </c>
      <c r="M2" s="4">
        <v>0.33333333333333331</v>
      </c>
      <c r="N2" s="4"/>
      <c r="O2" s="4"/>
      <c r="P2" s="4"/>
      <c r="Q2" s="4"/>
    </row>
    <row r="3" spans="1:17" ht="15.6" thickTop="1" thickBot="1" x14ac:dyDescent="0.35">
      <c r="A3" s="35"/>
      <c r="B3" s="4" t="s">
        <v>21</v>
      </c>
      <c r="C3" s="4">
        <v>0.32361111111111113</v>
      </c>
      <c r="D3" s="4">
        <v>0.32569444444444445</v>
      </c>
      <c r="E3" s="4">
        <v>0.32777777777777778</v>
      </c>
      <c r="F3" s="4">
        <v>0.33263888888888887</v>
      </c>
      <c r="G3" s="4">
        <v>0.33680555555555552</v>
      </c>
      <c r="H3" s="4">
        <v>0.34374999999999994</v>
      </c>
      <c r="I3" s="4">
        <v>0.34861111111111104</v>
      </c>
      <c r="J3" s="4" t="s">
        <v>21</v>
      </c>
      <c r="K3" s="4">
        <v>0.35416666666666657</v>
      </c>
      <c r="L3" s="4">
        <v>0.36111111111111099</v>
      </c>
      <c r="M3" s="4">
        <v>0.36805555555555541</v>
      </c>
      <c r="N3" s="4">
        <v>0.37708333333333321</v>
      </c>
      <c r="O3" s="4">
        <v>0.37986111111111098</v>
      </c>
      <c r="P3" s="4">
        <v>0.38194444444444431</v>
      </c>
      <c r="Q3" s="4">
        <v>0.38402777777777763</v>
      </c>
    </row>
    <row r="4" spans="1:17" ht="15.6" thickTop="1" thickBot="1" x14ac:dyDescent="0.35">
      <c r="A4" s="35"/>
      <c r="B4" s="4" t="s">
        <v>21</v>
      </c>
      <c r="C4" s="4">
        <v>0.39305555555555555</v>
      </c>
      <c r="D4" s="4">
        <v>0.39513888888888887</v>
      </c>
      <c r="E4" s="4">
        <v>0.3972222222222222</v>
      </c>
      <c r="F4" s="4">
        <v>0.40277777777777773</v>
      </c>
      <c r="G4" s="4">
        <v>0.40694444444444439</v>
      </c>
      <c r="H4" s="4">
        <v>0.41319444444444436</v>
      </c>
      <c r="I4" s="4">
        <v>0.41805555555555546</v>
      </c>
      <c r="J4" s="4" t="s">
        <v>21</v>
      </c>
      <c r="K4" s="4">
        <v>0.42430555555555544</v>
      </c>
      <c r="L4" s="4">
        <v>0.42986111111111097</v>
      </c>
      <c r="M4" s="4">
        <v>0.43611111111111095</v>
      </c>
      <c r="N4" s="4">
        <v>0.44513888888888875</v>
      </c>
      <c r="O4" s="4">
        <v>0.44791666666666652</v>
      </c>
      <c r="P4" s="4">
        <v>0.44999999999999984</v>
      </c>
      <c r="Q4" s="4"/>
    </row>
    <row r="5" spans="1:17" ht="15.6" thickTop="1" thickBot="1" x14ac:dyDescent="0.35">
      <c r="A5" s="35"/>
      <c r="B5" s="4"/>
      <c r="C5" s="4">
        <v>0.43055555555555558</v>
      </c>
      <c r="D5" s="4">
        <v>0.43263888888888891</v>
      </c>
      <c r="E5" s="4">
        <v>0.43472222222222223</v>
      </c>
      <c r="F5" s="4">
        <v>0.43958333333333333</v>
      </c>
      <c r="G5" s="4">
        <v>0.44305555555555554</v>
      </c>
      <c r="H5" s="4">
        <v>0.44930555555555551</v>
      </c>
      <c r="I5" s="4">
        <v>0.45416666666666661</v>
      </c>
      <c r="J5" s="4" t="s">
        <v>21</v>
      </c>
      <c r="K5" s="4">
        <v>0.46041666666666659</v>
      </c>
      <c r="L5" s="4">
        <v>0.46527777777777768</v>
      </c>
      <c r="M5" s="4">
        <v>0.47152777777777766</v>
      </c>
      <c r="N5" s="4">
        <v>0.48055555555555546</v>
      </c>
      <c r="O5" s="4">
        <v>0.48333333333333323</v>
      </c>
      <c r="P5" s="4">
        <v>0.48541666666666655</v>
      </c>
      <c r="Q5" s="4"/>
    </row>
    <row r="6" spans="1:17" ht="15.6" thickTop="1" thickBot="1" x14ac:dyDescent="0.35">
      <c r="A6" s="35"/>
      <c r="B6" s="4"/>
      <c r="C6" s="4">
        <v>0.45833333333333331</v>
      </c>
      <c r="D6" s="4">
        <v>0.46041666666666664</v>
      </c>
      <c r="E6" s="4">
        <v>0.46249999999999997</v>
      </c>
      <c r="F6" s="4">
        <v>0.46736111111111106</v>
      </c>
      <c r="G6" s="4">
        <v>0.47083333333333327</v>
      </c>
      <c r="H6" s="4">
        <v>0.47708333333333325</v>
      </c>
      <c r="I6" s="4">
        <v>0.48194444444444434</v>
      </c>
      <c r="J6" s="4" t="s">
        <v>21</v>
      </c>
      <c r="K6" s="4">
        <v>0.48819444444444432</v>
      </c>
      <c r="L6" s="4">
        <v>0.49305555555555541</v>
      </c>
      <c r="M6" s="4">
        <v>0.49930555555555539</v>
      </c>
      <c r="N6" s="4">
        <v>0.50833333333333319</v>
      </c>
      <c r="O6" s="4">
        <v>0.51111111111111096</v>
      </c>
      <c r="P6" s="4">
        <v>0.51319444444444429</v>
      </c>
      <c r="Q6" s="4"/>
    </row>
    <row r="7" spans="1:17" ht="15.6" thickTop="1" thickBot="1" x14ac:dyDescent="0.35">
      <c r="A7" s="35"/>
      <c r="B7" s="4"/>
      <c r="C7" s="4">
        <v>0.51666666666666672</v>
      </c>
      <c r="D7" s="4">
        <v>0.51875000000000004</v>
      </c>
      <c r="E7" s="4">
        <v>0.52083333333333337</v>
      </c>
      <c r="F7" s="4">
        <v>0.52638888888888891</v>
      </c>
      <c r="G7" s="4">
        <v>0.53055555555555556</v>
      </c>
      <c r="H7" s="4">
        <v>0.53749999999999998</v>
      </c>
      <c r="I7" s="4">
        <v>0.54236111111111107</v>
      </c>
      <c r="J7" s="4" t="s">
        <v>21</v>
      </c>
      <c r="K7" s="4" t="s">
        <v>29</v>
      </c>
      <c r="L7" s="4">
        <v>0.5708333333333333</v>
      </c>
      <c r="M7" s="4">
        <v>0.57708333333333328</v>
      </c>
      <c r="N7" s="4">
        <v>0.58611111111111103</v>
      </c>
      <c r="O7" s="4">
        <v>0.5888888888888888</v>
      </c>
      <c r="P7" s="4">
        <v>0.59097222222222212</v>
      </c>
      <c r="Q7" s="4"/>
    </row>
    <row r="8" spans="1:17" ht="15.6" thickTop="1" thickBot="1" x14ac:dyDescent="0.35">
      <c r="A8" s="35"/>
      <c r="B8" s="4"/>
      <c r="C8" s="4">
        <v>0.57291666666666663</v>
      </c>
      <c r="D8" s="4">
        <v>0.57499999999999996</v>
      </c>
      <c r="E8" s="4">
        <v>0.57708333333333328</v>
      </c>
      <c r="F8" s="4">
        <v>0.58263888888888882</v>
      </c>
      <c r="G8" s="4">
        <v>0.58680555555555547</v>
      </c>
      <c r="H8" s="4">
        <v>0.59374999999999989</v>
      </c>
      <c r="I8" s="4">
        <v>0.59861111111111098</v>
      </c>
      <c r="J8" s="4">
        <v>0.60347222222222219</v>
      </c>
      <c r="K8" s="4">
        <v>0.60486111111111096</v>
      </c>
      <c r="L8" s="4">
        <v>0.61180555555555538</v>
      </c>
      <c r="M8" s="4">
        <v>0.6187499999999998</v>
      </c>
      <c r="N8" s="4">
        <v>0.62777777777777755</v>
      </c>
      <c r="O8" s="4">
        <v>0.63055555555555531</v>
      </c>
      <c r="P8" s="4">
        <v>0.63263888888888864</v>
      </c>
      <c r="Q8" s="4">
        <v>0.63472222222222197</v>
      </c>
    </row>
    <row r="9" spans="1:17" ht="15.6" thickTop="1" thickBot="1" x14ac:dyDescent="0.35">
      <c r="A9" s="35"/>
      <c r="B9" s="4" t="s">
        <v>21</v>
      </c>
      <c r="C9" s="4">
        <v>0.63541666666666663</v>
      </c>
      <c r="D9" s="4">
        <v>0.63749999999999996</v>
      </c>
      <c r="E9" s="4">
        <v>0.63958333333333328</v>
      </c>
      <c r="F9" s="4">
        <v>0.64444444444444438</v>
      </c>
      <c r="G9" s="4">
        <v>0.64861111111111103</v>
      </c>
      <c r="H9" s="4">
        <v>0.65555555555555545</v>
      </c>
      <c r="I9" s="4">
        <v>0.66041666666666654</v>
      </c>
      <c r="J9" s="4" t="s">
        <v>21</v>
      </c>
      <c r="K9" s="4">
        <v>0.66666666666666652</v>
      </c>
      <c r="L9" s="4">
        <v>0.67361111111111094</v>
      </c>
      <c r="M9" s="4">
        <v>0.68055555555555536</v>
      </c>
      <c r="N9" s="4"/>
      <c r="O9" s="4"/>
      <c r="P9" s="4"/>
      <c r="Q9" s="4"/>
    </row>
    <row r="10" spans="1:17" ht="15.6" thickTop="1" thickBot="1" x14ac:dyDescent="0.35">
      <c r="A10" s="35"/>
      <c r="B10" s="4">
        <v>0.69097222222222221</v>
      </c>
      <c r="C10" s="4">
        <v>0.69305555555555554</v>
      </c>
      <c r="D10" s="4">
        <v>0.69513888888888886</v>
      </c>
      <c r="E10" s="4">
        <v>0.69722222222222219</v>
      </c>
      <c r="F10" s="4">
        <v>0.70208333333333328</v>
      </c>
      <c r="G10" s="4">
        <v>0.70624999999999993</v>
      </c>
      <c r="H10" s="4">
        <v>0.71319444444444435</v>
      </c>
      <c r="I10" s="4">
        <v>0.71805555555555545</v>
      </c>
      <c r="J10" s="4">
        <v>0.72291666666666676</v>
      </c>
      <c r="K10" s="4">
        <v>0.72430555555555542</v>
      </c>
      <c r="L10" s="4" t="s">
        <v>21</v>
      </c>
      <c r="M10" s="4">
        <v>0.73124999999999984</v>
      </c>
      <c r="N10" s="4"/>
      <c r="O10" s="4"/>
      <c r="P10" s="4"/>
      <c r="Q10" s="4"/>
    </row>
    <row r="11" spans="1:17" ht="15.6" thickTop="1" thickBot="1" x14ac:dyDescent="0.35">
      <c r="A11" s="35"/>
      <c r="B11" s="4"/>
      <c r="C11" s="4">
        <v>0.73263888888888884</v>
      </c>
      <c r="D11" s="4">
        <v>0.73472222222222217</v>
      </c>
      <c r="E11" s="4">
        <v>0.73680555555555549</v>
      </c>
      <c r="F11" s="4">
        <v>0.74236111111111103</v>
      </c>
      <c r="G11" s="4">
        <v>0.74583333333333324</v>
      </c>
      <c r="H11" s="4">
        <v>0.75208333333333321</v>
      </c>
      <c r="I11" s="4">
        <v>0.75694444444444431</v>
      </c>
      <c r="J11" s="4" t="s">
        <v>21</v>
      </c>
      <c r="K11" s="4">
        <v>0.76319444444444429</v>
      </c>
      <c r="L11" s="4">
        <v>0.76874999999999982</v>
      </c>
      <c r="M11" s="4">
        <v>0.77569444444444424</v>
      </c>
      <c r="N11" s="4">
        <v>0.78611111111111087</v>
      </c>
      <c r="O11" s="4">
        <v>0.78888888888888864</v>
      </c>
      <c r="P11" s="4">
        <v>0.79097222222222197</v>
      </c>
      <c r="Q11" s="4" t="s">
        <v>21</v>
      </c>
    </row>
    <row r="12" spans="1:17" ht="15.6" thickTop="1" thickBot="1" x14ac:dyDescent="0.35">
      <c r="A12" s="35"/>
      <c r="B12" s="4"/>
      <c r="C12" s="4"/>
      <c r="D12" s="4"/>
      <c r="E12" s="4"/>
      <c r="F12" s="4">
        <v>0.76736111111111116</v>
      </c>
      <c r="G12" s="4">
        <v>0.77152777777777781</v>
      </c>
      <c r="H12" s="4">
        <v>0.77777777777777779</v>
      </c>
      <c r="I12" s="4">
        <v>0.78263888888888888</v>
      </c>
      <c r="J12" s="4" t="s">
        <v>21</v>
      </c>
      <c r="K12" s="4">
        <v>0.78888888888888886</v>
      </c>
      <c r="L12" s="4">
        <v>0.79374999999999996</v>
      </c>
      <c r="M12" s="4">
        <v>0.79999999999999993</v>
      </c>
      <c r="N12" s="4"/>
      <c r="O12" s="4"/>
      <c r="P12" s="4"/>
      <c r="Q12" s="4"/>
    </row>
    <row r="13" spans="1:17" ht="15.6" thickTop="1" thickBot="1" x14ac:dyDescent="0.35">
      <c r="A13" s="7"/>
      <c r="B13" s="4"/>
      <c r="C13" s="4"/>
      <c r="D13" s="4"/>
      <c r="E13" s="4"/>
      <c r="F13" s="4">
        <v>0.80208333333333337</v>
      </c>
      <c r="G13" s="4">
        <v>0.80555555555555558</v>
      </c>
      <c r="H13" s="4">
        <v>0.81180555555555556</v>
      </c>
      <c r="I13" s="4">
        <v>0.81666666666666665</v>
      </c>
      <c r="J13" s="4">
        <v>0.82152777777777775</v>
      </c>
      <c r="K13" s="4">
        <v>0.82291666666666663</v>
      </c>
      <c r="L13" s="4" t="s">
        <v>21</v>
      </c>
      <c r="M13" s="4">
        <v>0.82986111111111105</v>
      </c>
      <c r="N13" s="4"/>
      <c r="O13" s="4"/>
      <c r="P13" s="4"/>
      <c r="Q13" s="4"/>
    </row>
    <row r="14" spans="1:17" ht="15.6" thickTop="1" thickBot="1" x14ac:dyDescent="0.35">
      <c r="A14" s="37" t="s">
        <v>10</v>
      </c>
      <c r="B14" s="4"/>
      <c r="C14" s="4">
        <v>0.30902777777777779</v>
      </c>
      <c r="D14" s="4">
        <v>0.31111111111111112</v>
      </c>
      <c r="E14" s="4">
        <v>0.31319444444444444</v>
      </c>
      <c r="F14" s="4">
        <v>0.31805555555555554</v>
      </c>
      <c r="G14" s="4">
        <v>0.32222222222222224</v>
      </c>
      <c r="H14" s="4">
        <v>0.32916666666666666</v>
      </c>
      <c r="I14" s="4" t="s">
        <v>21</v>
      </c>
      <c r="J14" s="4" t="s">
        <v>21</v>
      </c>
      <c r="K14" s="4">
        <v>0.3347222222222222</v>
      </c>
      <c r="L14" s="4" t="s">
        <v>21</v>
      </c>
      <c r="M14" s="4">
        <v>0.34166666666666662</v>
      </c>
      <c r="N14" s="4"/>
      <c r="O14" s="4"/>
      <c r="P14" s="4"/>
      <c r="Q14" s="4"/>
    </row>
    <row r="15" spans="1:17" ht="15.6" thickTop="1" thickBot="1" x14ac:dyDescent="0.35">
      <c r="A15" s="38"/>
      <c r="B15" s="4"/>
      <c r="C15" s="4"/>
      <c r="D15" s="4"/>
      <c r="E15" s="4"/>
      <c r="F15" s="4"/>
      <c r="G15" s="4"/>
      <c r="H15" s="4"/>
      <c r="I15" s="4"/>
      <c r="J15" s="4">
        <v>0.3527777777777778</v>
      </c>
      <c r="K15" s="4">
        <v>0.35416666666666669</v>
      </c>
      <c r="L15" s="4">
        <v>0.35902777777777778</v>
      </c>
      <c r="M15" s="4">
        <v>0.36527777777777776</v>
      </c>
      <c r="N15" s="4">
        <v>0.37222222222222218</v>
      </c>
      <c r="O15" s="4">
        <v>0.3743055555555555</v>
      </c>
      <c r="P15" s="4">
        <v>0.37638888888888883</v>
      </c>
      <c r="Q15" s="4"/>
    </row>
    <row r="16" spans="1:17" ht="15.6" thickTop="1" thickBot="1" x14ac:dyDescent="0.35">
      <c r="A16" s="38"/>
      <c r="B16" s="4"/>
      <c r="C16" s="4">
        <v>0.37847222222222227</v>
      </c>
      <c r="D16" s="4">
        <v>0.38055555555555559</v>
      </c>
      <c r="E16" s="4">
        <v>0.38263888888888892</v>
      </c>
      <c r="F16" s="4">
        <v>0.38750000000000001</v>
      </c>
      <c r="G16" s="4">
        <v>0.39097222222222222</v>
      </c>
      <c r="H16" s="4">
        <v>0.3972222222222222</v>
      </c>
      <c r="I16" s="4" t="s">
        <v>21</v>
      </c>
      <c r="J16" s="4" t="s">
        <v>21</v>
      </c>
      <c r="K16" s="4">
        <v>0.40277777777777773</v>
      </c>
      <c r="L16" s="4">
        <v>0.40763888888888883</v>
      </c>
      <c r="M16" s="4">
        <v>0.41388888888888881</v>
      </c>
      <c r="N16" s="4">
        <v>0.42083333333333323</v>
      </c>
      <c r="O16" s="4">
        <v>0.42291666666666655</v>
      </c>
      <c r="P16" s="4">
        <v>0.42499999999999988</v>
      </c>
      <c r="Q16" s="4">
        <v>0.4270833333333332</v>
      </c>
    </row>
    <row r="17" spans="1:17" ht="15.6" thickTop="1" thickBot="1" x14ac:dyDescent="0.35">
      <c r="A17" s="38"/>
      <c r="B17" s="4">
        <v>0.47916666666666669</v>
      </c>
      <c r="C17" s="4">
        <v>0.48125000000000001</v>
      </c>
      <c r="D17" s="4">
        <v>0.48333333333333334</v>
      </c>
      <c r="E17" s="4">
        <v>0.48541666666666666</v>
      </c>
      <c r="F17" s="4">
        <v>0.49027777777777776</v>
      </c>
      <c r="G17" s="4">
        <v>0.49374999999999997</v>
      </c>
      <c r="H17" s="4">
        <v>0.49999999999999994</v>
      </c>
      <c r="I17" s="4" t="s">
        <v>21</v>
      </c>
      <c r="J17" s="4" t="s">
        <v>21</v>
      </c>
      <c r="K17" s="4">
        <v>0.50555555555555554</v>
      </c>
      <c r="L17" s="4">
        <v>0.51111111111111107</v>
      </c>
      <c r="M17" s="4">
        <v>0.51736111111111105</v>
      </c>
      <c r="N17" s="4">
        <v>0.52430555555555547</v>
      </c>
      <c r="O17" s="4">
        <v>0.5263888888888888</v>
      </c>
      <c r="P17" s="4">
        <v>0.52847222222222212</v>
      </c>
      <c r="Q17" s="4"/>
    </row>
    <row r="18" spans="1:17" ht="15.6" thickTop="1" thickBot="1" x14ac:dyDescent="0.35">
      <c r="A18" s="38"/>
      <c r="B18" s="4"/>
      <c r="C18" s="4">
        <v>0.53472222222222221</v>
      </c>
      <c r="D18" s="4">
        <v>0.53680555555555554</v>
      </c>
      <c r="E18" s="4">
        <v>0.53888888888888886</v>
      </c>
      <c r="F18" s="4">
        <v>0.54375000000000007</v>
      </c>
      <c r="G18" s="4">
        <v>0.54722222222222217</v>
      </c>
      <c r="H18" s="4">
        <v>0.55347222222222225</v>
      </c>
      <c r="I18" s="4" t="s">
        <v>21</v>
      </c>
      <c r="J18" s="4">
        <v>0.55763888888888891</v>
      </c>
      <c r="K18" s="4">
        <v>0.55902777777777779</v>
      </c>
      <c r="L18" s="4">
        <v>0.56458333333333333</v>
      </c>
      <c r="M18" s="4">
        <v>0.5708333333333333</v>
      </c>
      <c r="N18" s="4"/>
      <c r="O18" s="4"/>
      <c r="P18" s="4"/>
      <c r="Q18" s="4"/>
    </row>
    <row r="19" spans="1:17" ht="15.6" thickTop="1" thickBot="1" x14ac:dyDescent="0.35">
      <c r="A19" s="38"/>
      <c r="B19" s="4"/>
      <c r="C19" s="4"/>
      <c r="D19" s="4"/>
      <c r="E19" s="4"/>
      <c r="F19" s="4">
        <v>0.56597222222222221</v>
      </c>
      <c r="G19" s="4">
        <v>0.56944444444444442</v>
      </c>
      <c r="H19" s="4">
        <v>0.5756944444444444</v>
      </c>
      <c r="I19" s="4" t="s">
        <v>21</v>
      </c>
      <c r="J19" s="4" t="s">
        <v>21</v>
      </c>
      <c r="K19" s="4">
        <v>0.58124999999999993</v>
      </c>
      <c r="L19" s="4">
        <v>0.58611111111111103</v>
      </c>
      <c r="M19" s="4">
        <v>0.59236111111111101</v>
      </c>
      <c r="N19" s="4"/>
      <c r="O19" s="4"/>
      <c r="P19" s="4"/>
      <c r="Q19" s="4"/>
    </row>
    <row r="20" spans="1:17" ht="15.6" thickTop="1" thickBot="1" x14ac:dyDescent="0.35">
      <c r="A20" s="38"/>
      <c r="B20" s="4"/>
      <c r="C20" s="4"/>
      <c r="D20" s="4"/>
      <c r="E20" s="4"/>
      <c r="F20" s="4">
        <v>0.72916666666666663</v>
      </c>
      <c r="G20" s="4">
        <v>0.73263888888888884</v>
      </c>
      <c r="H20" s="4">
        <v>0.73888888888888893</v>
      </c>
      <c r="I20" s="4" t="s">
        <v>21</v>
      </c>
      <c r="J20" s="4">
        <v>0.74305555555555547</v>
      </c>
      <c r="K20" s="4">
        <v>0.74444444444444446</v>
      </c>
      <c r="L20" s="4">
        <v>0.75</v>
      </c>
      <c r="M20" s="4">
        <v>0.75624999999999998</v>
      </c>
      <c r="N20" s="4">
        <v>0.7631944444444444</v>
      </c>
      <c r="O20" s="4">
        <v>0.76527777777777783</v>
      </c>
      <c r="P20" s="4">
        <v>0.76736111111111116</v>
      </c>
      <c r="Q20" s="4"/>
    </row>
    <row r="21" spans="1:17" ht="15.6" thickTop="1" thickBot="1" x14ac:dyDescent="0.35">
      <c r="A21" s="39"/>
      <c r="B21" s="4"/>
      <c r="C21" s="4">
        <v>0.76736111111111116</v>
      </c>
      <c r="D21" s="4">
        <v>0.76944444444444438</v>
      </c>
      <c r="E21" s="4">
        <v>0.7715277777777777</v>
      </c>
      <c r="F21" s="4">
        <v>0.77638888888888891</v>
      </c>
      <c r="G21" s="4">
        <v>0.77986111111111101</v>
      </c>
      <c r="H21" s="4">
        <v>0.78611111111111109</v>
      </c>
      <c r="I21" s="4" t="s">
        <v>21</v>
      </c>
      <c r="J21" s="4">
        <v>0.79027777777777775</v>
      </c>
      <c r="K21" s="4">
        <v>0.79166666666666663</v>
      </c>
      <c r="L21" s="4">
        <v>0.79722222222222217</v>
      </c>
      <c r="M21" s="4">
        <v>0.80347222222222225</v>
      </c>
      <c r="N21" s="4"/>
      <c r="O21" s="4"/>
      <c r="P21" s="4"/>
      <c r="Q21" s="4"/>
    </row>
    <row r="22" spans="1:17" ht="15.6" thickTop="1" thickBot="1" x14ac:dyDescent="0.35">
      <c r="A22" s="37" t="s">
        <v>69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>
        <v>0.63888888888888895</v>
      </c>
      <c r="N22" s="4">
        <v>0.64583333333333337</v>
      </c>
      <c r="O22" s="4">
        <v>0.6479166666666667</v>
      </c>
      <c r="P22" s="4">
        <v>0.65</v>
      </c>
      <c r="Q22" s="4">
        <v>0.65208333333333335</v>
      </c>
    </row>
    <row r="23" spans="1:17" ht="15.6" thickTop="1" thickBot="1" x14ac:dyDescent="0.35">
      <c r="A23" s="38"/>
      <c r="B23" s="4">
        <v>0.6875</v>
      </c>
      <c r="C23" s="4">
        <v>0.68958333333333333</v>
      </c>
      <c r="D23" s="4">
        <v>0.69166666666666665</v>
      </c>
      <c r="E23" s="4">
        <v>0.69374999999999998</v>
      </c>
      <c r="F23" s="4">
        <v>0.69861111111111107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15" thickTop="1" x14ac:dyDescent="0.3"/>
  </sheetData>
  <mergeCells count="3">
    <mergeCell ref="A2:A12"/>
    <mergeCell ref="A14:A21"/>
    <mergeCell ref="A22:A23"/>
  </mergeCells>
  <pageMargins left="0.7" right="0.7" top="0.75" bottom="0.75" header="0.3" footer="0.3"/>
  <pageSetup paperSize="9" scale="5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8"/>
  <sheetViews>
    <sheetView zoomScaleNormal="100" workbookViewId="0">
      <selection activeCell="N23" sqref="N23"/>
    </sheetView>
  </sheetViews>
  <sheetFormatPr defaultRowHeight="14.4" x14ac:dyDescent="0.3"/>
  <cols>
    <col min="2" max="2" width="11.5546875" customWidth="1"/>
    <col min="9" max="11" width="12.88671875" customWidth="1"/>
  </cols>
  <sheetData>
    <row r="1" spans="1:18" ht="54" thickTop="1" thickBot="1" x14ac:dyDescent="0.35">
      <c r="A1" s="1">
        <v>24</v>
      </c>
      <c r="B1" s="2" t="s">
        <v>30</v>
      </c>
      <c r="C1" s="2" t="s">
        <v>13</v>
      </c>
      <c r="D1" s="2" t="s">
        <v>24</v>
      </c>
      <c r="E1" s="5" t="s">
        <v>23</v>
      </c>
      <c r="F1" s="5" t="s">
        <v>6</v>
      </c>
      <c r="G1" s="2" t="s">
        <v>25</v>
      </c>
      <c r="H1" s="5" t="s">
        <v>26</v>
      </c>
      <c r="I1" s="5" t="s">
        <v>31</v>
      </c>
      <c r="J1" s="5" t="s">
        <v>57</v>
      </c>
      <c r="K1" s="5" t="s">
        <v>31</v>
      </c>
      <c r="L1" s="5" t="s">
        <v>20</v>
      </c>
      <c r="M1" s="5" t="s">
        <v>57</v>
      </c>
      <c r="N1" s="5" t="s">
        <v>26</v>
      </c>
      <c r="O1" s="5" t="s">
        <v>28</v>
      </c>
      <c r="P1" s="5" t="s">
        <v>23</v>
      </c>
      <c r="Q1" s="2" t="s">
        <v>24</v>
      </c>
      <c r="R1" s="2" t="s">
        <v>13</v>
      </c>
    </row>
    <row r="2" spans="1:18" ht="15.6" thickTop="1" thickBot="1" x14ac:dyDescent="0.35">
      <c r="A2" s="40" t="s">
        <v>9</v>
      </c>
      <c r="B2" s="4">
        <v>0.26874999999999999</v>
      </c>
      <c r="C2" s="4">
        <v>0.27291666666666664</v>
      </c>
      <c r="D2" s="4">
        <v>0.2805555555555555</v>
      </c>
      <c r="E2" s="4">
        <v>0.28263888888888883</v>
      </c>
      <c r="F2" s="4">
        <v>0.28819444444444436</v>
      </c>
      <c r="G2" s="4">
        <v>0.29166666666666657</v>
      </c>
      <c r="H2" s="4">
        <v>0.29652777777777767</v>
      </c>
      <c r="I2" s="4">
        <v>0.30138888888888887</v>
      </c>
      <c r="J2" s="4" t="s">
        <v>58</v>
      </c>
      <c r="K2" s="4">
        <v>0.31944444444444448</v>
      </c>
      <c r="L2" s="4">
        <v>0.32083333333333336</v>
      </c>
      <c r="M2" s="4" t="s">
        <v>21</v>
      </c>
      <c r="N2" s="4">
        <v>0.32430555555555557</v>
      </c>
      <c r="O2" s="4">
        <v>0.3298611111111111</v>
      </c>
      <c r="P2" s="4">
        <v>0.33541666666666664</v>
      </c>
      <c r="Q2" s="4">
        <v>0.33749999999999997</v>
      </c>
      <c r="R2" s="4">
        <v>0.34513888888888883</v>
      </c>
    </row>
    <row r="3" spans="1:18" ht="15.6" thickTop="1" thickBot="1" x14ac:dyDescent="0.35">
      <c r="A3" s="41"/>
      <c r="B3" s="4">
        <v>0.29444444444444445</v>
      </c>
      <c r="C3" s="4">
        <v>0.2986111111111111</v>
      </c>
      <c r="D3" s="4">
        <v>0.30624999999999997</v>
      </c>
      <c r="E3" s="4">
        <v>0.30833333333333329</v>
      </c>
      <c r="F3" s="4">
        <v>0.31458333333333327</v>
      </c>
      <c r="G3" s="4">
        <v>0.31805555555555548</v>
      </c>
      <c r="H3" s="4">
        <v>0.32361111111111102</v>
      </c>
      <c r="I3" s="4" t="s">
        <v>21</v>
      </c>
      <c r="J3" s="4" t="s">
        <v>21</v>
      </c>
      <c r="K3" s="4" t="s">
        <v>21</v>
      </c>
      <c r="L3" s="4">
        <v>0.32777777777777767</v>
      </c>
      <c r="M3" s="4">
        <v>0.33124999999999999</v>
      </c>
      <c r="N3" s="4">
        <v>0.33402777777777765</v>
      </c>
      <c r="O3" s="4">
        <v>0.34027777777777762</v>
      </c>
      <c r="P3" s="4">
        <v>0.3465277777777776</v>
      </c>
      <c r="Q3" s="4">
        <v>0.34861111111111093</v>
      </c>
      <c r="R3" s="4">
        <v>0.35624999999999979</v>
      </c>
    </row>
    <row r="4" spans="1:18" ht="15.6" thickTop="1" thickBot="1" x14ac:dyDescent="0.35">
      <c r="A4" s="41"/>
      <c r="B4" s="4"/>
      <c r="C4" s="4"/>
      <c r="D4" s="4">
        <v>0.34375</v>
      </c>
      <c r="E4" s="4">
        <v>0.34583333333333338</v>
      </c>
      <c r="F4" s="4">
        <v>0.3527777777777778</v>
      </c>
      <c r="G4" s="4">
        <v>0.35694444444444445</v>
      </c>
      <c r="H4" s="4">
        <v>0.36249999999999999</v>
      </c>
      <c r="I4" s="4" t="s">
        <v>21</v>
      </c>
      <c r="J4" s="4" t="s">
        <v>21</v>
      </c>
      <c r="K4" s="4" t="s">
        <v>21</v>
      </c>
      <c r="L4" s="4">
        <v>0.3666666666666667</v>
      </c>
      <c r="M4" s="4">
        <v>0.37013888888888885</v>
      </c>
      <c r="N4" s="4"/>
      <c r="O4" s="4"/>
      <c r="P4" s="4"/>
      <c r="Q4" s="4"/>
      <c r="R4" s="4"/>
    </row>
    <row r="5" spans="1:18" ht="15.6" thickTop="1" thickBot="1" x14ac:dyDescent="0.35">
      <c r="A5" s="41"/>
      <c r="B5" s="4"/>
      <c r="C5" s="4">
        <v>0.34027777777777773</v>
      </c>
      <c r="D5" s="4">
        <v>0.3479166666666666</v>
      </c>
      <c r="E5" s="4">
        <v>0.34999999999999992</v>
      </c>
      <c r="F5" s="4">
        <v>0.35694444444444434</v>
      </c>
      <c r="G5" s="4">
        <v>0.36111111111111099</v>
      </c>
      <c r="H5" s="4">
        <v>0.36666666666666653</v>
      </c>
      <c r="I5" s="4" t="s">
        <v>21</v>
      </c>
      <c r="J5" s="4" t="s">
        <v>21</v>
      </c>
      <c r="K5" s="4" t="s">
        <v>21</v>
      </c>
      <c r="L5" s="4">
        <v>0.37083333333333318</v>
      </c>
      <c r="M5" s="4" t="s">
        <v>21</v>
      </c>
      <c r="N5" s="4">
        <v>0.37708333333333316</v>
      </c>
      <c r="O5" s="4">
        <v>0.38402777777777758</v>
      </c>
      <c r="P5" s="4">
        <v>0.39027777777777756</v>
      </c>
      <c r="Q5" s="4">
        <v>0.39236111111111088</v>
      </c>
      <c r="R5" s="4">
        <v>0.39999999999999974</v>
      </c>
    </row>
    <row r="6" spans="1:18" ht="15.6" thickTop="1" thickBot="1" x14ac:dyDescent="0.35">
      <c r="A6" s="41"/>
      <c r="B6" s="4"/>
      <c r="C6" s="4">
        <v>0.3611111111111111</v>
      </c>
      <c r="D6" s="4">
        <v>0.36874999999999997</v>
      </c>
      <c r="E6" s="4">
        <v>0.37083333333333329</v>
      </c>
      <c r="F6" s="4">
        <v>0.37777777777777771</v>
      </c>
      <c r="G6" s="4">
        <v>0.38194444444444436</v>
      </c>
      <c r="H6" s="4">
        <v>0.38819444444444434</v>
      </c>
      <c r="I6" s="4" t="s">
        <v>21</v>
      </c>
      <c r="J6" s="4" t="s">
        <v>21</v>
      </c>
      <c r="K6" s="4" t="s">
        <v>21</v>
      </c>
      <c r="L6" s="4">
        <v>0.39236111111111099</v>
      </c>
      <c r="M6" s="4">
        <v>0.39583333333333331</v>
      </c>
      <c r="N6" s="4">
        <v>0.39861111111111097</v>
      </c>
      <c r="O6" s="4">
        <v>0.40555555555555539</v>
      </c>
      <c r="P6" s="4"/>
      <c r="Q6" s="4"/>
      <c r="R6" s="4"/>
    </row>
    <row r="7" spans="1:18" ht="15.6" thickTop="1" thickBot="1" x14ac:dyDescent="0.35">
      <c r="A7" s="41"/>
      <c r="B7" s="4"/>
      <c r="C7" s="4">
        <v>0.40277777777777773</v>
      </c>
      <c r="D7" s="4">
        <v>0.4104166666666666</v>
      </c>
      <c r="E7" s="4">
        <v>0.41249999999999992</v>
      </c>
      <c r="F7" s="4">
        <v>0.4187499999999999</v>
      </c>
      <c r="G7" s="4">
        <v>0.42291666666666666</v>
      </c>
      <c r="H7" s="4">
        <v>0.4291666666666667</v>
      </c>
      <c r="I7" s="4" t="s">
        <v>21</v>
      </c>
      <c r="J7" s="4" t="s">
        <v>21</v>
      </c>
      <c r="K7" s="4" t="s">
        <v>21</v>
      </c>
      <c r="L7" s="4">
        <v>0.43333333333333335</v>
      </c>
      <c r="M7" s="4">
        <v>0.4368055555555555</v>
      </c>
      <c r="N7" s="4">
        <v>0.43958333333333338</v>
      </c>
      <c r="O7" s="4">
        <v>0.4465277777777778</v>
      </c>
      <c r="P7" s="4"/>
      <c r="Q7" s="4"/>
      <c r="R7" s="4"/>
    </row>
    <row r="8" spans="1:18" ht="15.6" thickTop="1" thickBot="1" x14ac:dyDescent="0.35">
      <c r="A8" s="41"/>
      <c r="B8" s="4"/>
      <c r="C8" s="4"/>
      <c r="D8" s="4"/>
      <c r="E8" s="4"/>
      <c r="F8" s="4">
        <v>0.51388888888888895</v>
      </c>
      <c r="G8" s="4">
        <v>0.51736111111111116</v>
      </c>
      <c r="H8" s="4">
        <v>0.5229166666666667</v>
      </c>
      <c r="I8" s="4" t="s">
        <v>21</v>
      </c>
      <c r="J8" s="4" t="s">
        <v>21</v>
      </c>
      <c r="K8" s="4" t="s">
        <v>21</v>
      </c>
      <c r="L8" s="4">
        <v>0.52708333333333335</v>
      </c>
      <c r="M8" s="4">
        <v>0.53055555555555556</v>
      </c>
      <c r="N8" s="4">
        <v>0.53402777777777777</v>
      </c>
      <c r="O8" s="4">
        <v>0.54097222222222219</v>
      </c>
      <c r="P8" s="4"/>
      <c r="Q8" s="4"/>
      <c r="R8" s="4"/>
    </row>
    <row r="9" spans="1:18" ht="15.6" thickTop="1" thickBot="1" x14ac:dyDescent="0.35">
      <c r="A9" s="41"/>
      <c r="B9" s="4"/>
      <c r="C9" s="4"/>
      <c r="D9" s="4"/>
      <c r="E9" s="4"/>
      <c r="F9" s="4">
        <v>0.5625</v>
      </c>
      <c r="G9" s="4">
        <v>0.56666666666666665</v>
      </c>
      <c r="H9" s="4">
        <v>0.57222222222222219</v>
      </c>
      <c r="I9" s="4" t="s">
        <v>21</v>
      </c>
      <c r="J9" s="4" t="s">
        <v>21</v>
      </c>
      <c r="K9" s="4" t="s">
        <v>21</v>
      </c>
      <c r="L9" s="4">
        <v>0.57638888888888884</v>
      </c>
      <c r="M9" s="4">
        <v>0.57986111111111105</v>
      </c>
      <c r="N9" s="4">
        <v>0.58263888888888882</v>
      </c>
      <c r="O9" s="4">
        <v>0.5888888888888888</v>
      </c>
      <c r="P9" s="4"/>
      <c r="Q9" s="4"/>
      <c r="R9" s="4"/>
    </row>
    <row r="10" spans="1:18" ht="15.6" thickTop="1" thickBot="1" x14ac:dyDescent="0.35">
      <c r="A10" s="41"/>
      <c r="B10" s="4"/>
      <c r="C10" s="4">
        <v>0.60069444444444442</v>
      </c>
      <c r="D10" s="4">
        <v>0.60833333333333328</v>
      </c>
      <c r="E10" s="4">
        <v>0.61041666666666661</v>
      </c>
      <c r="F10" s="4">
        <v>0.61736111111111103</v>
      </c>
      <c r="G10" s="4">
        <v>0.62152777777777768</v>
      </c>
      <c r="H10" s="4">
        <v>0.62708333333333321</v>
      </c>
      <c r="I10" s="4" t="s">
        <v>21</v>
      </c>
      <c r="J10" s="4" t="s">
        <v>21</v>
      </c>
      <c r="K10" s="4" t="s">
        <v>21</v>
      </c>
      <c r="L10" s="4">
        <v>0.63124999999999987</v>
      </c>
      <c r="M10" s="4" t="s">
        <v>21</v>
      </c>
      <c r="N10" s="4">
        <v>0.63749999999999984</v>
      </c>
      <c r="O10" s="4">
        <v>0.64374999999999982</v>
      </c>
      <c r="P10" s="4">
        <v>0.6499999999999998</v>
      </c>
      <c r="Q10" s="4">
        <v>0.65208333333333313</v>
      </c>
      <c r="R10" s="4">
        <v>0.65972222222222199</v>
      </c>
    </row>
    <row r="11" spans="1:18" ht="15.6" thickTop="1" thickBot="1" x14ac:dyDescent="0.35">
      <c r="A11" s="41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>
        <v>0.68402777777777779</v>
      </c>
      <c r="P11" s="4">
        <v>0.69027777777777777</v>
      </c>
      <c r="Q11" s="4">
        <v>0.69236111111111109</v>
      </c>
      <c r="R11" s="4">
        <v>0.69861111111111107</v>
      </c>
    </row>
    <row r="12" spans="1:18" ht="15.6" thickTop="1" thickBot="1" x14ac:dyDescent="0.35">
      <c r="A12" s="41"/>
      <c r="B12" s="4"/>
      <c r="C12" s="4">
        <v>0.64236111111111105</v>
      </c>
      <c r="D12" s="4">
        <v>0.64999999999999991</v>
      </c>
      <c r="E12" s="4">
        <v>0.65208333333333324</v>
      </c>
      <c r="F12" s="4">
        <v>0.65833333333333321</v>
      </c>
      <c r="G12" s="4">
        <v>0.66249999999999987</v>
      </c>
      <c r="H12" s="4">
        <v>0.6680555555555554</v>
      </c>
      <c r="I12" s="4">
        <v>0.6729166666666665</v>
      </c>
      <c r="J12" s="4" t="s">
        <v>21</v>
      </c>
      <c r="K12" s="4" t="s">
        <v>21</v>
      </c>
      <c r="L12" s="4">
        <v>0.67569444444444426</v>
      </c>
      <c r="M12" s="4" t="s">
        <v>21</v>
      </c>
      <c r="N12" s="4">
        <v>0.68194444444444424</v>
      </c>
      <c r="O12" s="4">
        <v>0.68819444444444422</v>
      </c>
      <c r="P12" s="4">
        <v>0.6944444444444442</v>
      </c>
      <c r="Q12" s="4">
        <v>0.69652777777777752</v>
      </c>
      <c r="R12" s="4">
        <v>0.70416666666666639</v>
      </c>
    </row>
    <row r="13" spans="1:18" ht="15.6" thickTop="1" thickBot="1" x14ac:dyDescent="0.35">
      <c r="A13" s="41"/>
      <c r="B13" s="4"/>
      <c r="C13" s="4">
        <v>0.66666666666666663</v>
      </c>
      <c r="D13" s="4">
        <v>0.67430555555555549</v>
      </c>
      <c r="E13" s="4">
        <v>0.67638888888888882</v>
      </c>
      <c r="F13" s="4">
        <v>0.6826388888888888</v>
      </c>
      <c r="G13" s="4">
        <v>0.68611111111111101</v>
      </c>
      <c r="H13" s="4">
        <v>0.69166666666666654</v>
      </c>
      <c r="I13" s="4">
        <v>0.69652777777777763</v>
      </c>
      <c r="J13" s="4" t="s">
        <v>21</v>
      </c>
      <c r="K13" s="4" t="s">
        <v>21</v>
      </c>
      <c r="L13" s="4">
        <v>0.6993055555555554</v>
      </c>
      <c r="M13" s="4" t="s">
        <v>21</v>
      </c>
      <c r="N13" s="4">
        <v>0.70555555555555538</v>
      </c>
      <c r="O13" s="4">
        <v>0.71180555555555536</v>
      </c>
      <c r="P13" s="4">
        <v>0.71805555555555534</v>
      </c>
      <c r="Q13" s="4">
        <v>0.72013888888888866</v>
      </c>
      <c r="R13" s="4">
        <v>0.72777777777777752</v>
      </c>
    </row>
    <row r="14" spans="1:18" ht="15.6" thickTop="1" thickBot="1" x14ac:dyDescent="0.35">
      <c r="A14" s="41"/>
      <c r="B14" s="4"/>
      <c r="C14" s="4">
        <v>0.70833333333333337</v>
      </c>
      <c r="D14" s="4">
        <v>0.71597222222222223</v>
      </c>
      <c r="E14" s="4">
        <v>0.71805555555555556</v>
      </c>
      <c r="F14" s="4">
        <v>0.72499999999999998</v>
      </c>
      <c r="G14" s="4">
        <v>0.72916666666666663</v>
      </c>
      <c r="H14" s="4">
        <v>0.73541666666666661</v>
      </c>
      <c r="I14" s="4" t="s">
        <v>21</v>
      </c>
      <c r="J14" s="4" t="s">
        <v>21</v>
      </c>
      <c r="K14" s="4" t="s">
        <v>21</v>
      </c>
      <c r="L14" s="4">
        <v>0.73958333333333326</v>
      </c>
      <c r="M14" s="4">
        <v>0.74305555555555547</v>
      </c>
      <c r="N14" s="4">
        <v>0.74652777777777768</v>
      </c>
      <c r="O14" s="4">
        <v>0.7534722222222221</v>
      </c>
      <c r="P14" s="4">
        <v>0.76388888888888873</v>
      </c>
      <c r="Q14" s="4">
        <v>0.76597222222222205</v>
      </c>
      <c r="R14" s="4">
        <v>0.77361111111111092</v>
      </c>
    </row>
    <row r="15" spans="1:18" ht="15.6" thickTop="1" thickBot="1" x14ac:dyDescent="0.35">
      <c r="A15" s="41"/>
      <c r="B15" s="4"/>
      <c r="C15" s="4">
        <v>0.73611111111111116</v>
      </c>
      <c r="D15" s="4">
        <v>0.74375000000000002</v>
      </c>
      <c r="E15" s="4">
        <v>0.74583333333333335</v>
      </c>
      <c r="F15" s="4">
        <v>0.75208333333333333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6" thickTop="1" thickBot="1" x14ac:dyDescent="0.35">
      <c r="A16" s="41"/>
      <c r="B16" s="4"/>
      <c r="C16" s="4">
        <v>0.77500000000000002</v>
      </c>
      <c r="D16" s="4">
        <v>0.78263888888888888</v>
      </c>
      <c r="E16" s="4">
        <v>0.78472222222222221</v>
      </c>
      <c r="F16" s="4">
        <v>0.79166666666666663</v>
      </c>
      <c r="G16" s="4">
        <v>0.79583333333333328</v>
      </c>
      <c r="H16" s="4">
        <v>0.80208333333333326</v>
      </c>
      <c r="I16" s="4">
        <v>0.80694444444444446</v>
      </c>
      <c r="J16" s="4" t="s">
        <v>59</v>
      </c>
      <c r="K16" s="4">
        <v>0.82291666666666663</v>
      </c>
      <c r="L16" s="4" t="s">
        <v>21</v>
      </c>
      <c r="M16" s="4" t="s">
        <v>21</v>
      </c>
      <c r="N16" s="4">
        <v>0.82777777777777783</v>
      </c>
      <c r="O16" s="4">
        <v>0.83333333333333337</v>
      </c>
      <c r="P16" s="4">
        <v>0.83958333333333335</v>
      </c>
      <c r="Q16" s="4">
        <v>0.84166666666666667</v>
      </c>
      <c r="R16" s="4">
        <v>0.84930555555555554</v>
      </c>
    </row>
    <row r="17" spans="1:18" ht="15.6" thickTop="1" thickBot="1" x14ac:dyDescent="0.35">
      <c r="A17" s="41"/>
      <c r="B17" s="4"/>
      <c r="C17" s="4">
        <v>0.85069444444444453</v>
      </c>
      <c r="D17" s="4">
        <v>0.85833333333333339</v>
      </c>
      <c r="E17" s="4">
        <v>0.86041666666666672</v>
      </c>
      <c r="F17" s="4">
        <v>0.8666666666666667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" thickTop="1" x14ac:dyDescent="0.3"/>
  </sheetData>
  <mergeCells count="1">
    <mergeCell ref="A2:A17"/>
  </mergeCells>
  <pageMargins left="0.7" right="0.7" top="0.75" bottom="0.75" header="0.3" footer="0.3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0"/>
  <sheetViews>
    <sheetView topLeftCell="A4" zoomScaleNormal="100" workbookViewId="0">
      <selection activeCell="O15" sqref="O15"/>
    </sheetView>
  </sheetViews>
  <sheetFormatPr defaultRowHeight="14.4" x14ac:dyDescent="0.3"/>
  <cols>
    <col min="2" max="2" width="12.109375" customWidth="1"/>
    <col min="3" max="3" width="11.109375" customWidth="1"/>
    <col min="4" max="4" width="7.6640625" bestFit="1" customWidth="1"/>
    <col min="6" max="6" width="10.6640625" customWidth="1"/>
    <col min="7" max="7" width="9.88671875" customWidth="1"/>
    <col min="10" max="10" width="12.33203125" customWidth="1"/>
  </cols>
  <sheetData>
    <row r="1" spans="1:10" ht="51.6" thickTop="1" thickBot="1" x14ac:dyDescent="0.35">
      <c r="A1" s="1">
        <v>25</v>
      </c>
      <c r="B1" s="2" t="s">
        <v>30</v>
      </c>
      <c r="C1" s="2" t="s">
        <v>13</v>
      </c>
      <c r="D1" s="2" t="s">
        <v>24</v>
      </c>
      <c r="E1" s="5" t="s">
        <v>23</v>
      </c>
      <c r="F1" s="5" t="s">
        <v>6</v>
      </c>
      <c r="G1" s="5" t="s">
        <v>23</v>
      </c>
      <c r="H1" s="2" t="s">
        <v>24</v>
      </c>
      <c r="I1" s="2" t="s">
        <v>13</v>
      </c>
      <c r="J1" s="2" t="s">
        <v>30</v>
      </c>
    </row>
    <row r="2" spans="1:10" ht="15.6" thickTop="1" thickBot="1" x14ac:dyDescent="0.35">
      <c r="A2" s="34" t="s">
        <v>9</v>
      </c>
      <c r="B2" s="4">
        <v>0.34791666666666665</v>
      </c>
      <c r="C2" s="4">
        <v>0.3520833333333333</v>
      </c>
      <c r="D2" s="4">
        <v>0.35972222222222217</v>
      </c>
      <c r="E2" s="4">
        <v>0.36180555555555549</v>
      </c>
      <c r="F2" s="4">
        <v>0.36874999999999991</v>
      </c>
      <c r="G2" s="4">
        <v>0.37499999999999989</v>
      </c>
      <c r="H2" s="4">
        <v>0.37708333333333321</v>
      </c>
      <c r="I2" s="4">
        <v>0.38472222222222208</v>
      </c>
      <c r="J2" s="4">
        <v>0.38819444444444429</v>
      </c>
    </row>
    <row r="3" spans="1:10" ht="15.6" thickTop="1" thickBot="1" x14ac:dyDescent="0.35">
      <c r="A3" s="35"/>
      <c r="B3" s="4">
        <v>0.39166666666666666</v>
      </c>
      <c r="C3" s="4">
        <v>0.39583333333333331</v>
      </c>
      <c r="D3" s="4">
        <v>0.40347222222222218</v>
      </c>
      <c r="E3" s="4">
        <v>0.4055555555555555</v>
      </c>
      <c r="F3" s="4">
        <v>0.41180555555555548</v>
      </c>
      <c r="G3" s="4">
        <v>0.41666666666666657</v>
      </c>
      <c r="H3" s="4">
        <v>0.4187499999999999</v>
      </c>
      <c r="I3" s="4">
        <v>0.42638888888888876</v>
      </c>
      <c r="J3" s="4">
        <v>0.42986111111111097</v>
      </c>
    </row>
    <row r="4" spans="1:10" ht="15.6" thickTop="1" thickBot="1" x14ac:dyDescent="0.35">
      <c r="A4" s="35"/>
      <c r="B4" s="4">
        <v>0.43194444444444446</v>
      </c>
      <c r="C4" s="4">
        <v>0.43611111111111112</v>
      </c>
      <c r="D4" s="4">
        <v>0.44374999999999998</v>
      </c>
      <c r="E4" s="4">
        <v>0.4458333333333333</v>
      </c>
      <c r="F4" s="4">
        <v>0.45208333333333328</v>
      </c>
      <c r="G4" s="4">
        <v>0.45694444444444438</v>
      </c>
      <c r="H4" s="4">
        <v>0.4590277777777777</v>
      </c>
      <c r="I4" s="4">
        <v>0.46666666666666656</v>
      </c>
      <c r="J4" s="4">
        <v>0.47083333333333321</v>
      </c>
    </row>
    <row r="5" spans="1:10" ht="15.6" thickTop="1" thickBot="1" x14ac:dyDescent="0.35">
      <c r="A5" s="35"/>
      <c r="B5" s="4">
        <v>0.47291666666666665</v>
      </c>
      <c r="C5" s="4">
        <v>0.4770833333333333</v>
      </c>
      <c r="D5" s="4">
        <v>0.48472222222222217</v>
      </c>
      <c r="E5" s="4">
        <v>0.48680555555555549</v>
      </c>
      <c r="F5" s="4">
        <v>0.49305555555555547</v>
      </c>
      <c r="G5" s="4">
        <v>0.49791666666666656</v>
      </c>
      <c r="H5" s="4">
        <v>0.49999999999999989</v>
      </c>
      <c r="I5" s="4">
        <v>0.50763888888888875</v>
      </c>
      <c r="J5" s="4"/>
    </row>
    <row r="6" spans="1:10" ht="15.6" thickTop="1" thickBot="1" x14ac:dyDescent="0.35">
      <c r="A6" s="35"/>
      <c r="B6" s="4"/>
      <c r="C6" s="4">
        <v>0.50902777777777775</v>
      </c>
      <c r="D6" s="4">
        <v>0.51666666666666661</v>
      </c>
      <c r="E6" s="4">
        <v>0.51874999999999993</v>
      </c>
      <c r="F6" s="4">
        <v>0.52499999999999991</v>
      </c>
      <c r="G6" s="4">
        <v>0.53124999999999989</v>
      </c>
      <c r="H6" s="4">
        <v>0.53333333333333321</v>
      </c>
      <c r="I6" s="4">
        <v>0.54097222222222208</v>
      </c>
      <c r="J6" s="4">
        <v>0.54513888888888873</v>
      </c>
    </row>
    <row r="7" spans="1:10" ht="15.6" thickTop="1" thickBot="1" x14ac:dyDescent="0.35">
      <c r="A7" s="35"/>
      <c r="B7" s="4"/>
      <c r="C7" s="4"/>
      <c r="D7" s="4"/>
      <c r="E7" s="4"/>
      <c r="F7" s="4">
        <v>0.55000000000000004</v>
      </c>
      <c r="G7" s="4">
        <v>0.55625000000000002</v>
      </c>
      <c r="H7" s="4">
        <v>0.55833333333333335</v>
      </c>
      <c r="I7" s="4">
        <v>0.56597222222222221</v>
      </c>
      <c r="J7" s="4">
        <v>0.57013888888888886</v>
      </c>
    </row>
    <row r="8" spans="1:10" ht="15.6" thickTop="1" thickBot="1" x14ac:dyDescent="0.35">
      <c r="A8" s="35"/>
      <c r="B8" s="4">
        <v>0.55208333333333304</v>
      </c>
      <c r="C8" s="4">
        <v>0.55624999999999969</v>
      </c>
      <c r="D8" s="4">
        <v>0.56388888888888855</v>
      </c>
      <c r="E8" s="4">
        <v>0.56597222222222188</v>
      </c>
      <c r="F8" s="4">
        <v>0.5729166666666663</v>
      </c>
      <c r="G8" s="4">
        <v>0.57777777777777739</v>
      </c>
      <c r="H8" s="4">
        <v>0.57986111111111072</v>
      </c>
      <c r="I8" s="4">
        <v>0.58749999999999958</v>
      </c>
      <c r="J8" s="4">
        <v>0.59166666666666623</v>
      </c>
    </row>
    <row r="9" spans="1:10" ht="15.6" thickTop="1" thickBot="1" x14ac:dyDescent="0.35">
      <c r="A9" s="35"/>
      <c r="B9" s="4">
        <v>0.71527777777777779</v>
      </c>
      <c r="C9" s="4">
        <v>0.71944444444444444</v>
      </c>
      <c r="D9" s="4">
        <v>0.7270833333333333</v>
      </c>
      <c r="E9" s="4">
        <v>0.72916666666666663</v>
      </c>
      <c r="F9" s="4">
        <v>0.73611111111111105</v>
      </c>
      <c r="G9" s="4">
        <v>0.74236111111111103</v>
      </c>
      <c r="H9" s="4">
        <v>0.74444444444444435</v>
      </c>
      <c r="I9" s="4">
        <v>0.75208333333333321</v>
      </c>
      <c r="J9" s="4">
        <v>0.75624999999999987</v>
      </c>
    </row>
    <row r="10" spans="1:10" ht="15.6" thickTop="1" thickBot="1" x14ac:dyDescent="0.35">
      <c r="A10" s="35"/>
      <c r="B10" s="4">
        <v>0.75763888888888886</v>
      </c>
      <c r="C10" s="4">
        <v>0.76180555555555551</v>
      </c>
      <c r="D10" s="4">
        <v>0.76944444444444438</v>
      </c>
      <c r="E10" s="4">
        <v>0.7715277777777777</v>
      </c>
      <c r="F10" s="4">
        <v>0.77847222222222212</v>
      </c>
      <c r="G10" s="4">
        <v>0.7847222222222221</v>
      </c>
      <c r="H10" s="4">
        <v>0.78680555555555542</v>
      </c>
      <c r="I10" s="4">
        <v>0.79444444444444429</v>
      </c>
      <c r="J10" s="4">
        <v>0.79861111111111094</v>
      </c>
    </row>
    <row r="11" spans="1:10" ht="15.6" thickTop="1" thickBot="1" x14ac:dyDescent="0.35">
      <c r="A11" s="35"/>
      <c r="B11" s="4"/>
      <c r="C11" s="4"/>
      <c r="D11" s="4"/>
      <c r="E11" s="4"/>
      <c r="F11" s="4">
        <v>0.80347222222222225</v>
      </c>
      <c r="G11" s="4">
        <v>0.80972222222222223</v>
      </c>
      <c r="H11" s="4">
        <v>0.81180555555555556</v>
      </c>
      <c r="I11" s="4">
        <v>0.81944444444444442</v>
      </c>
      <c r="J11" s="4">
        <v>0.82361111111111107</v>
      </c>
    </row>
    <row r="12" spans="1:10" ht="15.6" thickTop="1" thickBot="1" x14ac:dyDescent="0.35">
      <c r="A12" s="35"/>
      <c r="B12" s="4">
        <v>0.82430555555555562</v>
      </c>
      <c r="C12" s="4">
        <v>0.82847222222222228</v>
      </c>
      <c r="D12" s="4">
        <v>0.83611111111111114</v>
      </c>
      <c r="E12" s="4">
        <v>0.83819444444444446</v>
      </c>
      <c r="F12" s="4">
        <v>0.84444444444444444</v>
      </c>
      <c r="G12" s="4"/>
      <c r="H12" s="4"/>
      <c r="I12" s="4"/>
      <c r="J12" s="4"/>
    </row>
    <row r="13" spans="1:10" ht="15.6" thickTop="1" thickBot="1" x14ac:dyDescent="0.35">
      <c r="A13" s="37" t="s">
        <v>10</v>
      </c>
      <c r="B13" s="4">
        <v>0.35</v>
      </c>
      <c r="C13" s="4">
        <v>0.35416666666666663</v>
      </c>
      <c r="D13" s="4">
        <v>0.36180555555555549</v>
      </c>
      <c r="E13" s="4">
        <v>0.36388888888888882</v>
      </c>
      <c r="F13" s="4">
        <v>0.3701388888888888</v>
      </c>
      <c r="G13" s="4">
        <v>0.37499999999999989</v>
      </c>
      <c r="H13" s="4">
        <v>0.37708333333333321</v>
      </c>
      <c r="I13" s="4">
        <v>0.38472222222222208</v>
      </c>
      <c r="J13" s="4">
        <v>0.38888888888888873</v>
      </c>
    </row>
    <row r="14" spans="1:10" ht="15.6" thickTop="1" thickBot="1" x14ac:dyDescent="0.35">
      <c r="A14" s="38"/>
      <c r="B14" s="4">
        <v>0.39166666666666666</v>
      </c>
      <c r="C14" s="4">
        <v>0.39583333333333331</v>
      </c>
      <c r="D14" s="4">
        <v>0.40347222222222218</v>
      </c>
      <c r="E14" s="4">
        <v>0.4055555555555555</v>
      </c>
      <c r="F14" s="4">
        <v>0.41249999999999992</v>
      </c>
      <c r="G14" s="4">
        <v>0.41736111111111102</v>
      </c>
      <c r="H14" s="4">
        <v>0.41944444444444434</v>
      </c>
      <c r="I14" s="4">
        <v>0.4270833333333332</v>
      </c>
      <c r="J14" s="4">
        <v>0.43124999999999986</v>
      </c>
    </row>
    <row r="15" spans="1:10" ht="15.6" thickTop="1" thickBot="1" x14ac:dyDescent="0.35">
      <c r="A15" s="38"/>
      <c r="B15" s="4">
        <v>0.43333333333333302</v>
      </c>
      <c r="C15" s="4">
        <v>0.43749999999999967</v>
      </c>
      <c r="D15" s="4">
        <v>0.44513888888888853</v>
      </c>
      <c r="E15" s="4">
        <v>0.44722222222222185</v>
      </c>
      <c r="F15" s="4">
        <v>0.45347222222222183</v>
      </c>
      <c r="G15" s="4">
        <v>0.45833333333333293</v>
      </c>
      <c r="H15" s="4">
        <v>0.46041666666666625</v>
      </c>
      <c r="I15" s="4">
        <v>0.46805555555555511</v>
      </c>
      <c r="J15" s="4">
        <v>0.47222222222222177</v>
      </c>
    </row>
    <row r="16" spans="1:10" ht="15.6" thickTop="1" thickBot="1" x14ac:dyDescent="0.35">
      <c r="A16" s="38"/>
      <c r="B16" s="4">
        <v>0.53472222222222221</v>
      </c>
      <c r="C16" s="4">
        <v>0.53888888888888886</v>
      </c>
      <c r="D16" s="4">
        <v>0.54652777777777772</v>
      </c>
      <c r="E16" s="4">
        <v>0.54861111111111105</v>
      </c>
      <c r="F16" s="4">
        <v>0.55555555555555547</v>
      </c>
      <c r="G16" s="4">
        <v>0.56041666666666656</v>
      </c>
      <c r="H16" s="4">
        <v>0.56249999999999989</v>
      </c>
      <c r="I16" s="4">
        <v>0.57013888888888875</v>
      </c>
      <c r="J16" s="4">
        <v>0.5743055555555554</v>
      </c>
    </row>
    <row r="17" spans="1:10" ht="15.6" thickTop="1" thickBot="1" x14ac:dyDescent="0.35">
      <c r="A17" s="38"/>
      <c r="B17" s="4">
        <v>0.57638888888888895</v>
      </c>
      <c r="C17" s="4">
        <v>0.5805555555555556</v>
      </c>
      <c r="D17" s="4">
        <v>0.58819444444444446</v>
      </c>
      <c r="E17" s="4">
        <v>0.59027777777777779</v>
      </c>
      <c r="F17" s="4">
        <v>0.59722222222222221</v>
      </c>
      <c r="G17" s="4">
        <v>0.6020833333333333</v>
      </c>
      <c r="H17" s="4">
        <v>0.60416666666666663</v>
      </c>
      <c r="I17" s="4">
        <v>0.6118055555555556</v>
      </c>
      <c r="J17" s="4">
        <v>0.61597222222222225</v>
      </c>
    </row>
    <row r="18" spans="1:10" ht="15.6" thickTop="1" thickBot="1" x14ac:dyDescent="0.35">
      <c r="A18" s="38"/>
      <c r="B18" s="4">
        <v>0.6</v>
      </c>
      <c r="C18" s="4">
        <v>0.60416666666666663</v>
      </c>
      <c r="D18" s="4">
        <v>0.61180555555555549</v>
      </c>
      <c r="E18" s="4">
        <v>0.61388888888888882</v>
      </c>
      <c r="F18" s="4">
        <v>0.6201388888888888</v>
      </c>
      <c r="G18" s="4">
        <v>0.62499999999999989</v>
      </c>
      <c r="H18" s="4">
        <v>0.62708333333333321</v>
      </c>
      <c r="I18" s="4">
        <v>0.63472222222222208</v>
      </c>
      <c r="J18" s="4">
        <v>0.63888888888888873</v>
      </c>
    </row>
    <row r="19" spans="1:10" ht="15.6" thickTop="1" thickBot="1" x14ac:dyDescent="0.35">
      <c r="A19" s="38"/>
      <c r="B19" s="4">
        <v>0.61805555555555558</v>
      </c>
      <c r="C19" s="4">
        <v>0.62222222222222223</v>
      </c>
      <c r="D19" s="4">
        <v>0.62986111111111109</v>
      </c>
      <c r="E19" s="4">
        <v>0.63194444444444442</v>
      </c>
      <c r="F19" s="4">
        <v>0.6381944444444444</v>
      </c>
      <c r="G19" s="4"/>
      <c r="H19" s="4"/>
      <c r="I19" s="4"/>
      <c r="J19" s="4"/>
    </row>
    <row r="20" spans="1:10" ht="15.6" thickTop="1" thickBot="1" x14ac:dyDescent="0.35">
      <c r="A20" s="38"/>
      <c r="B20" s="4">
        <v>0.69027777777777777</v>
      </c>
      <c r="C20" s="4">
        <v>0.69444444444444442</v>
      </c>
      <c r="D20" s="4">
        <v>0.70208333333333328</v>
      </c>
      <c r="E20" s="4">
        <v>0.70416666666666661</v>
      </c>
      <c r="F20" s="4">
        <v>0.71041666666666659</v>
      </c>
      <c r="G20" s="4">
        <v>0.71527777777777768</v>
      </c>
      <c r="H20" s="4">
        <v>0.71736111111111101</v>
      </c>
      <c r="I20" s="4">
        <v>0.72499999999999987</v>
      </c>
      <c r="J20" s="4">
        <v>0.72916666666666652</v>
      </c>
    </row>
    <row r="21" spans="1:10" ht="15.6" thickTop="1" thickBot="1" x14ac:dyDescent="0.35">
      <c r="A21" s="38"/>
      <c r="B21" s="4">
        <v>0.78194444444444444</v>
      </c>
      <c r="C21" s="4">
        <v>0.78611111111111109</v>
      </c>
      <c r="D21" s="4">
        <v>0.79374999999999996</v>
      </c>
      <c r="E21" s="4">
        <v>0.79583333333333328</v>
      </c>
      <c r="F21" s="4">
        <v>0.80208333333333326</v>
      </c>
      <c r="G21" s="4">
        <v>0.80694444444444435</v>
      </c>
      <c r="H21" s="4">
        <v>0.80902777777777768</v>
      </c>
      <c r="I21" s="4">
        <v>0.81666666666666654</v>
      </c>
      <c r="J21" s="4">
        <v>0.82083333333333319</v>
      </c>
    </row>
    <row r="22" spans="1:10" ht="15.6" thickTop="1" thickBot="1" x14ac:dyDescent="0.35">
      <c r="A22" s="37" t="s">
        <v>69</v>
      </c>
      <c r="B22" s="4"/>
      <c r="C22" s="4"/>
      <c r="D22" s="4"/>
      <c r="E22" s="4"/>
      <c r="F22" s="4">
        <v>0.33333333333333331</v>
      </c>
      <c r="G22" s="4">
        <v>0.33819444444444441</v>
      </c>
      <c r="H22" s="4">
        <v>0.34027777777777773</v>
      </c>
      <c r="I22" s="4">
        <v>0.3479166666666666</v>
      </c>
      <c r="J22" s="4">
        <v>0.35208333333333325</v>
      </c>
    </row>
    <row r="23" spans="1:10" ht="15.6" thickTop="1" thickBot="1" x14ac:dyDescent="0.35">
      <c r="A23" s="38"/>
      <c r="B23" s="4">
        <v>0.35416666666666669</v>
      </c>
      <c r="C23" s="4">
        <v>0.35833333333333334</v>
      </c>
      <c r="D23" s="4">
        <v>0.3659722222222222</v>
      </c>
      <c r="E23" s="4">
        <v>0.36805555555555552</v>
      </c>
      <c r="F23" s="4">
        <v>0.3743055555555555</v>
      </c>
      <c r="G23" s="4"/>
      <c r="H23" s="4"/>
      <c r="I23" s="4"/>
      <c r="J23" s="4"/>
    </row>
    <row r="24" spans="1:10" ht="15.6" thickTop="1" thickBot="1" x14ac:dyDescent="0.35">
      <c r="A24" s="38"/>
      <c r="B24" s="4"/>
      <c r="C24" s="4"/>
      <c r="D24" s="4"/>
      <c r="E24" s="4"/>
      <c r="F24" s="4">
        <v>0.43472222222222223</v>
      </c>
      <c r="G24" s="4">
        <v>0.43958333333333333</v>
      </c>
      <c r="H24" s="4">
        <v>0.44166666666666665</v>
      </c>
      <c r="I24" s="4">
        <v>0.44930555555555551</v>
      </c>
      <c r="J24" s="4">
        <v>0.45347222222222217</v>
      </c>
    </row>
    <row r="25" spans="1:10" ht="15.6" thickTop="1" thickBot="1" x14ac:dyDescent="0.35">
      <c r="A25" s="38"/>
      <c r="B25" s="4">
        <v>0.45555555555555555</v>
      </c>
      <c r="C25" s="4">
        <v>0.4597222222222222</v>
      </c>
      <c r="D25" s="4">
        <v>0.46736111111111106</v>
      </c>
      <c r="E25" s="4">
        <v>0.46944444444444439</v>
      </c>
      <c r="F25" s="4">
        <v>0.47569444444444436</v>
      </c>
      <c r="G25" s="4"/>
      <c r="H25" s="4"/>
      <c r="I25" s="4"/>
      <c r="J25" s="4"/>
    </row>
    <row r="26" spans="1:10" ht="15.6" thickTop="1" thickBot="1" x14ac:dyDescent="0.35">
      <c r="A26" s="38"/>
      <c r="B26" s="4"/>
      <c r="C26" s="4"/>
      <c r="D26" s="4"/>
      <c r="E26" s="4"/>
      <c r="F26" s="4">
        <v>0.5625</v>
      </c>
      <c r="G26" s="4">
        <v>0.56736111111111109</v>
      </c>
      <c r="H26" s="4">
        <v>0.56944444444444442</v>
      </c>
      <c r="I26" s="4">
        <v>0.57708333333333328</v>
      </c>
      <c r="J26" s="4">
        <v>0.58124999999999993</v>
      </c>
    </row>
    <row r="27" spans="1:10" ht="15.6" thickTop="1" thickBot="1" x14ac:dyDescent="0.35">
      <c r="A27" s="38"/>
      <c r="B27" s="4">
        <v>0.58333333333333337</v>
      </c>
      <c r="C27" s="4">
        <v>0.58750000000000002</v>
      </c>
      <c r="D27" s="4">
        <v>0.59513888888888888</v>
      </c>
      <c r="E27" s="4">
        <v>0.59722222222222221</v>
      </c>
      <c r="F27" s="4">
        <v>0.60347222222222219</v>
      </c>
      <c r="G27" s="4"/>
      <c r="H27" s="4"/>
      <c r="I27" s="4"/>
      <c r="J27" s="4"/>
    </row>
    <row r="28" spans="1:10" ht="15.6" thickTop="1" thickBot="1" x14ac:dyDescent="0.35">
      <c r="A28" s="38"/>
      <c r="B28" s="4"/>
      <c r="C28" s="4"/>
      <c r="D28" s="4"/>
      <c r="E28" s="4"/>
      <c r="F28" s="4">
        <v>0.72916666666666663</v>
      </c>
      <c r="G28" s="4">
        <v>0.73402777777777772</v>
      </c>
      <c r="H28" s="4">
        <v>0.73611111111111105</v>
      </c>
      <c r="I28" s="4">
        <v>0.74374999999999991</v>
      </c>
      <c r="J28" s="4">
        <v>0.74791666666666656</v>
      </c>
    </row>
    <row r="29" spans="1:10" ht="15.6" thickTop="1" thickBot="1" x14ac:dyDescent="0.35">
      <c r="A29" s="38"/>
      <c r="B29" s="4">
        <v>0.75</v>
      </c>
      <c r="C29" s="4">
        <v>0.75416666666666665</v>
      </c>
      <c r="D29" s="4">
        <v>0.76180555555555551</v>
      </c>
      <c r="E29" s="4">
        <v>0.76388888888888884</v>
      </c>
      <c r="F29" s="4">
        <v>0.77013888888888882</v>
      </c>
      <c r="G29" s="4"/>
      <c r="H29" s="4"/>
      <c r="I29" s="4"/>
      <c r="J29" s="4"/>
    </row>
    <row r="30" spans="1:10" ht="15" thickTop="1" x14ac:dyDescent="0.3"/>
  </sheetData>
  <mergeCells count="3">
    <mergeCell ref="A2:A12"/>
    <mergeCell ref="A13:A21"/>
    <mergeCell ref="A22:A29"/>
  </mergeCells>
  <pageMargins left="0.7" right="0.7" top="0.75" bottom="0.75" header="0.3" footer="0.3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28"/>
  <sheetViews>
    <sheetView zoomScaleNormal="100" workbookViewId="0">
      <selection activeCell="G21" sqref="G21"/>
    </sheetView>
  </sheetViews>
  <sheetFormatPr defaultRowHeight="14.4" x14ac:dyDescent="0.3"/>
  <cols>
    <col min="2" max="7" width="10.33203125" style="17" customWidth="1"/>
    <col min="8" max="8" width="11.109375" style="17" customWidth="1"/>
    <col min="9" max="9" width="12.33203125" style="17" customWidth="1"/>
    <col min="10" max="10" width="11.44140625" style="17" customWidth="1"/>
    <col min="11" max="16" width="10.33203125" style="17" customWidth="1"/>
    <col min="17" max="17" width="10.33203125" customWidth="1"/>
  </cols>
  <sheetData>
    <row r="1" spans="1:18" ht="39.6" thickTop="1" thickBot="1" x14ac:dyDescent="0.35">
      <c r="A1" s="1">
        <v>26</v>
      </c>
      <c r="B1" s="22" t="s">
        <v>65</v>
      </c>
      <c r="C1" s="2" t="s">
        <v>24</v>
      </c>
      <c r="D1" s="5" t="s">
        <v>4</v>
      </c>
      <c r="E1" s="5" t="s">
        <v>6</v>
      </c>
      <c r="F1" s="5" t="s">
        <v>35</v>
      </c>
      <c r="G1" s="5" t="s">
        <v>26</v>
      </c>
      <c r="H1" s="5" t="s">
        <v>60</v>
      </c>
      <c r="I1" s="5" t="s">
        <v>62</v>
      </c>
      <c r="J1" s="5" t="s">
        <v>60</v>
      </c>
      <c r="K1" s="5" t="s">
        <v>26</v>
      </c>
      <c r="L1" s="5" t="s">
        <v>28</v>
      </c>
      <c r="M1" s="5" t="s">
        <v>4</v>
      </c>
      <c r="N1" s="2" t="s">
        <v>24</v>
      </c>
      <c r="O1" s="2" t="s">
        <v>13</v>
      </c>
      <c r="P1"/>
      <c r="R1" s="17"/>
    </row>
    <row r="2" spans="1:18" ht="15.6" thickTop="1" thickBot="1" x14ac:dyDescent="0.35">
      <c r="A2" s="40" t="s">
        <v>9</v>
      </c>
      <c r="B2" s="16">
        <v>0.23263888888888887</v>
      </c>
      <c r="C2" s="16">
        <v>0.24027777777777778</v>
      </c>
      <c r="D2" s="16">
        <v>0.24444444444444446</v>
      </c>
      <c r="E2" s="16">
        <v>0.24930555555555556</v>
      </c>
      <c r="F2" s="16">
        <v>0.25277777777777777</v>
      </c>
      <c r="G2" s="16">
        <v>0.25972222222222224</v>
      </c>
      <c r="H2" s="16">
        <v>0.26527777777777778</v>
      </c>
      <c r="I2" s="16" t="s">
        <v>63</v>
      </c>
      <c r="J2" s="16">
        <v>0.31736111111111115</v>
      </c>
      <c r="K2" s="16">
        <v>0.32361111111111113</v>
      </c>
      <c r="L2" s="16">
        <v>0.32916666666666666</v>
      </c>
      <c r="M2" s="16">
        <v>0.3347222222222222</v>
      </c>
      <c r="N2" s="16">
        <v>0.33888888888888885</v>
      </c>
      <c r="O2" s="16">
        <v>0.3444444444444445</v>
      </c>
      <c r="P2"/>
      <c r="R2" s="17"/>
    </row>
    <row r="3" spans="1:18" ht="15.6" thickTop="1" thickBot="1" x14ac:dyDescent="0.35">
      <c r="A3" s="41"/>
      <c r="B3" s="16">
        <v>0.2951388888888889</v>
      </c>
      <c r="C3" s="16">
        <v>0.30277777777777776</v>
      </c>
      <c r="D3" s="16">
        <v>0.30694444444444441</v>
      </c>
      <c r="E3" s="16">
        <v>0.31180555555555556</v>
      </c>
      <c r="F3" s="16">
        <v>0.31527777777777777</v>
      </c>
      <c r="G3" s="16">
        <v>0.32222222222222224</v>
      </c>
      <c r="H3" s="16">
        <v>0.32777777777777778</v>
      </c>
      <c r="I3" s="16">
        <v>0.3298611111111111</v>
      </c>
      <c r="J3" s="16">
        <v>0.33124999999999999</v>
      </c>
      <c r="K3" s="16">
        <v>0.33749999999999997</v>
      </c>
      <c r="L3" s="16">
        <v>0.3430555555555555</v>
      </c>
      <c r="M3" s="16">
        <v>0.34861111111111115</v>
      </c>
      <c r="N3" s="16">
        <v>0.3527777777777778</v>
      </c>
      <c r="O3" s="16">
        <v>0.35833333333333334</v>
      </c>
      <c r="P3"/>
      <c r="R3" s="17"/>
    </row>
    <row r="4" spans="1:18" ht="15.6" thickTop="1" thickBot="1" x14ac:dyDescent="0.35">
      <c r="A4" s="41"/>
      <c r="B4" s="16">
        <v>0.60763888888888895</v>
      </c>
      <c r="C4" s="16">
        <v>0.61527777777777781</v>
      </c>
      <c r="D4" s="16">
        <v>0.61944444444444446</v>
      </c>
      <c r="E4" s="16">
        <v>0.62430555555555556</v>
      </c>
      <c r="F4" s="16">
        <v>0.62777777777777777</v>
      </c>
      <c r="G4" s="16">
        <v>0.63472222222222219</v>
      </c>
      <c r="H4" s="16">
        <v>0.64027777777777783</v>
      </c>
      <c r="I4" s="16" t="s">
        <v>64</v>
      </c>
      <c r="J4" s="16">
        <v>0.65069444444444446</v>
      </c>
      <c r="K4" s="16">
        <v>0.65694444444444444</v>
      </c>
      <c r="L4" s="16">
        <v>0.66249999999999998</v>
      </c>
      <c r="M4" s="16">
        <v>0.66805555555555562</v>
      </c>
      <c r="N4" s="16">
        <v>0.67222222222222217</v>
      </c>
      <c r="O4" s="16">
        <v>0.6777777777777777</v>
      </c>
      <c r="P4"/>
      <c r="R4" s="17"/>
    </row>
    <row r="5" spans="1:18" ht="15.6" thickTop="1" thickBot="1" x14ac:dyDescent="0.35">
      <c r="A5" s="41"/>
      <c r="B5" s="16">
        <v>0.67847222222222225</v>
      </c>
      <c r="C5" s="16">
        <v>0.68611111111111101</v>
      </c>
      <c r="D5" s="16">
        <v>0.69027777777777777</v>
      </c>
      <c r="E5" s="16">
        <v>0.69513888888888886</v>
      </c>
      <c r="F5" s="16">
        <v>0.69861111111111107</v>
      </c>
      <c r="G5" s="16">
        <v>0.7055555555555556</v>
      </c>
      <c r="H5" s="16">
        <v>0.71111111111111114</v>
      </c>
      <c r="I5" s="16">
        <v>0.71319444444444446</v>
      </c>
      <c r="J5" s="16">
        <v>0.71527777777777779</v>
      </c>
      <c r="K5" s="16">
        <v>0.72152777777777777</v>
      </c>
      <c r="L5" s="16">
        <v>0.7270833333333333</v>
      </c>
      <c r="M5" s="16">
        <v>0.73263888888888884</v>
      </c>
      <c r="N5" s="16">
        <v>0.7368055555555556</v>
      </c>
      <c r="O5" s="16">
        <v>0.74236111111111114</v>
      </c>
      <c r="P5"/>
      <c r="R5" s="17"/>
    </row>
    <row r="6" spans="1:18" ht="15.6" thickTop="1" thickBot="1" x14ac:dyDescent="0.35">
      <c r="A6" s="41"/>
      <c r="B6" s="16">
        <v>0.89930555555555547</v>
      </c>
      <c r="C6" s="16">
        <v>0.90694444444444444</v>
      </c>
      <c r="D6" s="16">
        <v>0.91111111111111109</v>
      </c>
      <c r="E6" s="16">
        <v>0.9159722222222223</v>
      </c>
      <c r="F6" s="16">
        <v>0.9194444444444444</v>
      </c>
      <c r="G6" s="16">
        <v>0.92638888888888893</v>
      </c>
      <c r="H6" s="16">
        <v>0.93194444444444446</v>
      </c>
      <c r="I6" s="16" t="s">
        <v>21</v>
      </c>
      <c r="J6" s="16" t="s">
        <v>21</v>
      </c>
      <c r="K6" s="16" t="s">
        <v>21</v>
      </c>
      <c r="L6" s="16" t="s">
        <v>21</v>
      </c>
      <c r="M6" s="16" t="s">
        <v>21</v>
      </c>
      <c r="N6" s="16" t="s">
        <v>21</v>
      </c>
      <c r="O6" s="16" t="s">
        <v>21</v>
      </c>
      <c r="P6"/>
      <c r="R6" s="17"/>
    </row>
    <row r="7" spans="1:18" ht="15.6" thickTop="1" thickBot="1" x14ac:dyDescent="0.35">
      <c r="A7" s="41"/>
      <c r="B7" s="16" t="s">
        <v>21</v>
      </c>
      <c r="C7" s="16" t="s">
        <v>21</v>
      </c>
      <c r="D7" s="16" t="s">
        <v>21</v>
      </c>
      <c r="E7" s="16" t="s">
        <v>21</v>
      </c>
      <c r="F7" s="16" t="s">
        <v>21</v>
      </c>
      <c r="G7" s="16" t="s">
        <v>21</v>
      </c>
      <c r="H7" s="16" t="s">
        <v>21</v>
      </c>
      <c r="I7" s="16" t="s">
        <v>21</v>
      </c>
      <c r="J7" s="16">
        <v>2.4305555555555556E-2</v>
      </c>
      <c r="K7" s="16">
        <v>3.0555555555555555E-2</v>
      </c>
      <c r="L7" s="16">
        <v>3.6111111111111115E-2</v>
      </c>
      <c r="M7" s="16">
        <v>4.1666666666666664E-2</v>
      </c>
      <c r="N7" s="16">
        <v>4.5833333333333337E-2</v>
      </c>
      <c r="O7" s="16">
        <v>5.1388888888888894E-2</v>
      </c>
      <c r="P7"/>
      <c r="R7" s="17"/>
    </row>
    <row r="8" spans="1:18" ht="15" thickTop="1" x14ac:dyDescent="0.3">
      <c r="C8" s="18"/>
      <c r="D8" s="18"/>
      <c r="E8" s="18"/>
      <c r="F8" s="18"/>
      <c r="G8" s="18"/>
      <c r="H8" s="18"/>
      <c r="I8" s="19"/>
      <c r="L8" s="18"/>
      <c r="P8"/>
      <c r="R8" s="17"/>
    </row>
    <row r="9" spans="1:18" x14ac:dyDescent="0.3">
      <c r="C9" s="18"/>
      <c r="D9" s="18"/>
      <c r="E9" s="18"/>
      <c r="F9" s="18"/>
      <c r="G9" s="18"/>
      <c r="H9" s="20"/>
      <c r="I9" s="20"/>
      <c r="J9" s="20"/>
      <c r="K9" s="18"/>
      <c r="L9" s="18"/>
      <c r="M9" s="18"/>
      <c r="N9" s="18"/>
      <c r="O9" s="18"/>
      <c r="P9"/>
      <c r="R9" s="17"/>
    </row>
    <row r="10" spans="1:18" x14ac:dyDescent="0.3">
      <c r="I10" s="21"/>
      <c r="P10"/>
      <c r="R10" s="17"/>
    </row>
    <row r="11" spans="1:18" x14ac:dyDescent="0.3">
      <c r="I11" s="19"/>
      <c r="R11" s="17"/>
    </row>
    <row r="12" spans="1:18" x14ac:dyDescent="0.3">
      <c r="I12" s="19"/>
    </row>
    <row r="20" spans="17:17" x14ac:dyDescent="0.3">
      <c r="Q20" s="17"/>
    </row>
    <row r="21" spans="17:17" x14ac:dyDescent="0.3">
      <c r="Q21" s="17"/>
    </row>
    <row r="22" spans="17:17" x14ac:dyDescent="0.3">
      <c r="Q22" s="17"/>
    </row>
    <row r="23" spans="17:17" x14ac:dyDescent="0.3">
      <c r="Q23" s="17"/>
    </row>
    <row r="24" spans="17:17" x14ac:dyDescent="0.3">
      <c r="Q24" s="17"/>
    </row>
    <row r="25" spans="17:17" x14ac:dyDescent="0.3">
      <c r="Q25" s="17"/>
    </row>
    <row r="26" spans="17:17" x14ac:dyDescent="0.3">
      <c r="Q26" s="17"/>
    </row>
    <row r="27" spans="17:17" x14ac:dyDescent="0.3">
      <c r="Q27" s="17"/>
    </row>
    <row r="28" spans="17:17" x14ac:dyDescent="0.3">
      <c r="Q28" s="17"/>
    </row>
  </sheetData>
  <mergeCells count="1">
    <mergeCell ref="A2:A7"/>
  </mergeCells>
  <pageMargins left="0.7" right="0.7" top="0.75" bottom="0.75" header="0.3" footer="0.3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0"/>
  <sheetViews>
    <sheetView zoomScaleNormal="100" workbookViewId="0">
      <selection activeCell="Q13" sqref="Q13"/>
    </sheetView>
  </sheetViews>
  <sheetFormatPr defaultRowHeight="14.4" x14ac:dyDescent="0.3"/>
  <sheetData>
    <row r="1" spans="1:13" ht="30" thickTop="1" thickBot="1" x14ac:dyDescent="0.35">
      <c r="A1" s="8">
        <v>31</v>
      </c>
      <c r="B1" s="9" t="s">
        <v>32</v>
      </c>
      <c r="C1" s="9" t="s">
        <v>33</v>
      </c>
      <c r="D1" s="9" t="s">
        <v>34</v>
      </c>
      <c r="E1" s="9" t="s">
        <v>35</v>
      </c>
      <c r="F1" s="9" t="s">
        <v>28</v>
      </c>
      <c r="G1" s="9" t="s">
        <v>36</v>
      </c>
      <c r="H1" s="9" t="s">
        <v>16</v>
      </c>
      <c r="I1" s="9" t="s">
        <v>37</v>
      </c>
      <c r="J1" s="9" t="s">
        <v>38</v>
      </c>
      <c r="K1" s="9" t="s">
        <v>6</v>
      </c>
      <c r="L1" s="9" t="s">
        <v>39</v>
      </c>
      <c r="M1" s="10" t="str">
        <f>B1</f>
        <v>25 de Abril</v>
      </c>
    </row>
    <row r="2" spans="1:13" ht="15.6" thickTop="1" thickBot="1" x14ac:dyDescent="0.35">
      <c r="A2" s="42" t="s">
        <v>9</v>
      </c>
      <c r="B2" s="4">
        <v>0.31944444444444448</v>
      </c>
      <c r="C2" s="4">
        <v>0.32083333333333336</v>
      </c>
      <c r="D2" s="4">
        <v>0.32222222222222224</v>
      </c>
      <c r="E2" s="4">
        <v>0.32430555555555557</v>
      </c>
      <c r="F2" s="4">
        <v>0.32916666666666666</v>
      </c>
      <c r="G2" s="4">
        <v>0.33333333333333331</v>
      </c>
      <c r="H2" s="4">
        <v>0.3347222222222222</v>
      </c>
      <c r="I2" s="4">
        <v>0.33749999999999997</v>
      </c>
      <c r="J2" s="4">
        <v>0.33888888888888885</v>
      </c>
      <c r="K2" s="4">
        <v>0.3430555555555555</v>
      </c>
      <c r="L2" s="4">
        <v>0.34652777777777771</v>
      </c>
      <c r="M2" s="4">
        <v>0.3479166666666666</v>
      </c>
    </row>
    <row r="3" spans="1:13" ht="15.6" thickTop="1" thickBot="1" x14ac:dyDescent="0.35">
      <c r="A3" s="42"/>
      <c r="B3" s="4">
        <v>0.33194444444444443</v>
      </c>
      <c r="C3" s="4">
        <v>0.33333333333333331</v>
      </c>
      <c r="D3" s="4">
        <v>0.3347222222222222</v>
      </c>
      <c r="E3" s="4">
        <v>0.33749999999999997</v>
      </c>
      <c r="F3" s="4">
        <v>0.3430555555555555</v>
      </c>
      <c r="G3" s="4"/>
      <c r="H3" s="4"/>
      <c r="I3" s="4"/>
      <c r="J3" s="4"/>
      <c r="K3" s="4"/>
      <c r="L3" s="4"/>
      <c r="M3" s="4"/>
    </row>
    <row r="4" spans="1:13" ht="15.6" thickTop="1" thickBot="1" x14ac:dyDescent="0.35">
      <c r="A4" s="42"/>
      <c r="B4" s="4">
        <v>0.35833333333333334</v>
      </c>
      <c r="C4" s="4">
        <v>0.35972222222222222</v>
      </c>
      <c r="D4" s="4">
        <v>0.3611111111111111</v>
      </c>
      <c r="E4" s="4">
        <v>0.36388888888888887</v>
      </c>
      <c r="F4" s="4">
        <v>0.36944444444444441</v>
      </c>
      <c r="G4" s="4">
        <v>0.37499999999999994</v>
      </c>
      <c r="H4" s="4">
        <v>0.37708333333333327</v>
      </c>
      <c r="I4" s="4" t="s">
        <v>21</v>
      </c>
      <c r="J4" s="4">
        <v>0.37986111111111104</v>
      </c>
      <c r="K4" s="4">
        <v>0.38472222222222213</v>
      </c>
      <c r="L4" s="4">
        <v>0.38819444444444434</v>
      </c>
      <c r="M4" s="4">
        <v>0.38958333333333323</v>
      </c>
    </row>
    <row r="5" spans="1:13" ht="15.6" thickTop="1" thickBot="1" x14ac:dyDescent="0.35">
      <c r="A5" s="42"/>
      <c r="B5" s="4">
        <v>0.39027777777777778</v>
      </c>
      <c r="C5" s="4" t="s">
        <v>21</v>
      </c>
      <c r="D5" s="4">
        <v>0.39166666666666666</v>
      </c>
      <c r="E5" s="4">
        <v>0.39374999999999999</v>
      </c>
      <c r="F5" s="4">
        <v>0.39861111111111108</v>
      </c>
      <c r="G5" s="4"/>
      <c r="H5" s="4"/>
      <c r="I5" s="4"/>
      <c r="J5" s="4"/>
      <c r="K5" s="4"/>
      <c r="L5" s="4"/>
      <c r="M5" s="4"/>
    </row>
    <row r="6" spans="1:13" ht="15.6" thickTop="1" thickBot="1" x14ac:dyDescent="0.35">
      <c r="A6" s="42"/>
      <c r="B6" s="4">
        <v>0.50694444444444442</v>
      </c>
      <c r="C6" s="4" t="s">
        <v>21</v>
      </c>
      <c r="D6" s="4">
        <v>0.5083333333333333</v>
      </c>
      <c r="E6" s="4">
        <v>0.51111111111111107</v>
      </c>
      <c r="F6" s="4">
        <v>0.51666666666666661</v>
      </c>
      <c r="G6" s="4">
        <v>0.52222222222222214</v>
      </c>
      <c r="H6" s="4">
        <v>0.52430555555555547</v>
      </c>
      <c r="I6" s="4" t="s">
        <v>21</v>
      </c>
      <c r="J6" s="4">
        <v>0.52708333333333324</v>
      </c>
      <c r="K6" s="4">
        <v>0.53194444444444433</v>
      </c>
      <c r="L6" s="4">
        <v>0.53541666666666654</v>
      </c>
      <c r="M6" s="4">
        <v>0.53680555555555542</v>
      </c>
    </row>
    <row r="7" spans="1:13" ht="15.6" thickTop="1" thickBot="1" x14ac:dyDescent="0.35">
      <c r="A7" s="42"/>
      <c r="B7" s="4"/>
      <c r="C7" s="4"/>
      <c r="D7" s="4"/>
      <c r="E7" s="4"/>
      <c r="F7" s="4">
        <v>0.56041666666666667</v>
      </c>
      <c r="G7" s="4">
        <v>0.56597222222222221</v>
      </c>
      <c r="H7" s="4">
        <v>0.56736111111111109</v>
      </c>
      <c r="I7" s="4">
        <v>0.57013888888888886</v>
      </c>
      <c r="J7" s="4">
        <v>0.57152777777777775</v>
      </c>
      <c r="K7" s="4">
        <v>0.57638888888888884</v>
      </c>
      <c r="L7" s="4">
        <v>0.57986111111111105</v>
      </c>
      <c r="M7" s="4">
        <v>0.58124999999999993</v>
      </c>
    </row>
    <row r="8" spans="1:13" ht="15.6" thickTop="1" thickBot="1" x14ac:dyDescent="0.35">
      <c r="A8" s="42"/>
      <c r="B8" s="4">
        <v>0.59027777777777779</v>
      </c>
      <c r="C8" s="4">
        <v>0.59166666666666667</v>
      </c>
      <c r="D8" s="4">
        <v>0.59305555555555556</v>
      </c>
      <c r="E8" s="4">
        <v>0.59583333333333333</v>
      </c>
      <c r="F8" s="4">
        <v>0.60138888888888886</v>
      </c>
      <c r="G8" s="4">
        <v>0.6069444444444444</v>
      </c>
      <c r="H8" s="4">
        <v>0.60902777777777772</v>
      </c>
      <c r="I8" s="4">
        <v>0.61180555555555549</v>
      </c>
      <c r="J8" s="4">
        <v>0.61458333333333326</v>
      </c>
      <c r="K8" s="4">
        <v>0.61944444444444435</v>
      </c>
      <c r="L8" s="4">
        <v>0.62291666666666656</v>
      </c>
      <c r="M8" s="4">
        <v>0.62430555555555545</v>
      </c>
    </row>
    <row r="9" spans="1:13" ht="15.6" thickTop="1" thickBot="1" x14ac:dyDescent="0.35">
      <c r="A9" s="42"/>
      <c r="B9" s="4">
        <v>0.62847222222222221</v>
      </c>
      <c r="C9" s="4" t="s">
        <v>21</v>
      </c>
      <c r="D9" s="4">
        <v>0.62986111111111109</v>
      </c>
      <c r="E9" s="4">
        <v>0.63263888888888886</v>
      </c>
      <c r="F9" s="4">
        <v>0.6381944444444444</v>
      </c>
      <c r="G9" s="4">
        <v>0.64374999999999993</v>
      </c>
      <c r="H9" s="4">
        <v>0.64583333333333326</v>
      </c>
      <c r="I9" s="4">
        <v>0.64861111111111103</v>
      </c>
      <c r="J9" s="4">
        <v>0.6513888888888888</v>
      </c>
      <c r="K9" s="4">
        <v>0.65624999999999989</v>
      </c>
      <c r="L9" s="4">
        <v>0.6597222222222221</v>
      </c>
      <c r="M9" s="4">
        <v>0.66111111111111098</v>
      </c>
    </row>
    <row r="10" spans="1:13" ht="15.6" thickTop="1" thickBot="1" x14ac:dyDescent="0.35">
      <c r="A10" s="42"/>
      <c r="B10" s="4">
        <v>0.66319444444444442</v>
      </c>
      <c r="C10" s="4" t="s">
        <v>21</v>
      </c>
      <c r="D10" s="4">
        <v>0.6645833333333333</v>
      </c>
      <c r="E10" s="4">
        <v>0.66666666666666663</v>
      </c>
      <c r="F10" s="4">
        <v>0.67152777777777772</v>
      </c>
      <c r="G10" s="4"/>
      <c r="H10" s="4"/>
      <c r="I10" s="4"/>
      <c r="J10" s="4"/>
      <c r="K10" s="4"/>
      <c r="L10" s="4"/>
      <c r="M10" s="4"/>
    </row>
    <row r="11" spans="1:13" ht="15.6" thickTop="1" thickBot="1" x14ac:dyDescent="0.35">
      <c r="A11" s="43"/>
      <c r="B11" s="4">
        <v>0.75347222222222221</v>
      </c>
      <c r="C11" s="4" t="s">
        <v>21</v>
      </c>
      <c r="D11" s="4">
        <v>0.75486111111111109</v>
      </c>
      <c r="E11" s="4">
        <v>0.75763888888888886</v>
      </c>
      <c r="F11" s="4">
        <v>0.7631944444444444</v>
      </c>
      <c r="G11" s="4">
        <v>0.76874999999999993</v>
      </c>
      <c r="H11" s="4">
        <v>0.77083333333333326</v>
      </c>
      <c r="I11" s="4">
        <v>0.77361111111111103</v>
      </c>
      <c r="J11" s="4">
        <v>0.7763888888888888</v>
      </c>
      <c r="K11" s="4">
        <v>0.78124999999999989</v>
      </c>
      <c r="L11" s="4">
        <v>0.7847222222222221</v>
      </c>
      <c r="M11" s="4">
        <v>0.78611111111111098</v>
      </c>
    </row>
    <row r="12" spans="1:13" ht="15.6" thickTop="1" thickBot="1" x14ac:dyDescent="0.35">
      <c r="A12" s="44" t="s">
        <v>10</v>
      </c>
      <c r="B12" s="4">
        <v>0.30208333333333331</v>
      </c>
      <c r="C12" s="4">
        <v>0.3034722222222222</v>
      </c>
      <c r="D12" s="4">
        <v>0.30486111111111108</v>
      </c>
      <c r="E12" s="4">
        <v>0.30763888888888891</v>
      </c>
      <c r="F12" s="4">
        <v>0.31319444444444444</v>
      </c>
      <c r="G12" s="4">
        <v>0.31875000000000003</v>
      </c>
      <c r="H12" s="4">
        <v>0.32083333333333336</v>
      </c>
      <c r="I12" s="4">
        <v>0.32361111111111113</v>
      </c>
      <c r="J12" s="4">
        <v>0.32500000000000001</v>
      </c>
      <c r="K12" s="4">
        <v>0.32777777777777778</v>
      </c>
      <c r="L12" s="4"/>
      <c r="M12" s="4"/>
    </row>
    <row r="13" spans="1:13" ht="15.6" thickTop="1" thickBot="1" x14ac:dyDescent="0.35">
      <c r="A13" s="45"/>
      <c r="B13" s="4">
        <v>0.40208333333333335</v>
      </c>
      <c r="C13" s="4">
        <v>0.40347222222222223</v>
      </c>
      <c r="D13" s="4">
        <v>0.40486111111111112</v>
      </c>
      <c r="E13" s="4">
        <v>0.40763888888888888</v>
      </c>
      <c r="F13" s="4">
        <v>0.41319444444444442</v>
      </c>
      <c r="G13" s="4">
        <v>0.41874999999999996</v>
      </c>
      <c r="H13" s="4">
        <v>0.42083333333333328</v>
      </c>
      <c r="I13" s="4">
        <v>0.42361111111111105</v>
      </c>
      <c r="J13" s="4">
        <v>0.42499999999999993</v>
      </c>
      <c r="K13" s="4">
        <v>0.42916666666666659</v>
      </c>
      <c r="L13" s="4">
        <v>0.4326388888888888</v>
      </c>
      <c r="M13" s="4">
        <v>0.43402777777777768</v>
      </c>
    </row>
    <row r="14" spans="1:13" ht="15.6" thickTop="1" thickBot="1" x14ac:dyDescent="0.35">
      <c r="A14" s="45"/>
      <c r="B14" s="4">
        <v>0.43402777777777773</v>
      </c>
      <c r="C14" s="4" t="s">
        <v>21</v>
      </c>
      <c r="D14" s="4" t="s">
        <v>21</v>
      </c>
      <c r="E14" s="4" t="s">
        <v>21</v>
      </c>
      <c r="F14" s="4" t="s">
        <v>21</v>
      </c>
      <c r="G14" s="4">
        <v>0.44097222222222227</v>
      </c>
      <c r="H14" s="4"/>
      <c r="I14" s="4"/>
      <c r="J14" s="4"/>
      <c r="K14" s="4"/>
      <c r="L14" s="4"/>
      <c r="M14" s="4"/>
    </row>
    <row r="15" spans="1:13" ht="15.6" thickTop="1" thickBot="1" x14ac:dyDescent="0.35">
      <c r="A15" s="45"/>
      <c r="B15" s="4">
        <v>0.54027777777777775</v>
      </c>
      <c r="C15" s="4" t="s">
        <v>21</v>
      </c>
      <c r="D15" s="4">
        <v>0.54166666666666663</v>
      </c>
      <c r="E15" s="4">
        <v>0.5444444444444444</v>
      </c>
      <c r="F15" s="4">
        <v>0.54999999999999993</v>
      </c>
      <c r="G15" s="4">
        <v>0.55555555555555547</v>
      </c>
      <c r="H15" s="4">
        <v>0.5576388888888888</v>
      </c>
      <c r="I15" s="4">
        <v>0.56041666666666656</v>
      </c>
      <c r="J15" s="4">
        <v>0.56180555555555545</v>
      </c>
      <c r="K15" s="4">
        <v>0.5659722222222221</v>
      </c>
      <c r="L15" s="4">
        <v>0.56944444444444431</v>
      </c>
      <c r="M15" s="4">
        <v>0.57083333333333319</v>
      </c>
    </row>
    <row r="16" spans="1:13" ht="15.6" thickTop="1" thickBot="1" x14ac:dyDescent="0.35">
      <c r="A16" s="44" t="s">
        <v>69</v>
      </c>
      <c r="B16" s="4"/>
      <c r="C16" s="4"/>
      <c r="D16" s="4"/>
      <c r="E16" s="4"/>
      <c r="F16" s="4"/>
      <c r="G16" s="4"/>
      <c r="H16" s="4"/>
      <c r="I16" s="4"/>
      <c r="J16" s="4"/>
      <c r="K16" s="4">
        <v>0.375</v>
      </c>
      <c r="L16" s="4">
        <v>0.37847222222222221</v>
      </c>
      <c r="M16" s="4">
        <v>0.37986111111111109</v>
      </c>
    </row>
    <row r="17" spans="1:13" ht="15.6" thickTop="1" thickBot="1" x14ac:dyDescent="0.35">
      <c r="A17" s="45"/>
      <c r="B17" s="4">
        <v>0.38055555555555554</v>
      </c>
      <c r="C17" s="4" t="s">
        <v>21</v>
      </c>
      <c r="D17" s="4">
        <v>0.38194444444444442</v>
      </c>
      <c r="E17" s="4">
        <v>0.38472222222222219</v>
      </c>
      <c r="F17" s="4">
        <v>0.39027777777777772</v>
      </c>
      <c r="G17" s="4">
        <v>0.39583333333333326</v>
      </c>
      <c r="H17" s="4">
        <v>0.39791666666666659</v>
      </c>
      <c r="I17" s="4" t="s">
        <v>21</v>
      </c>
      <c r="J17" s="4">
        <v>0.40069444444444435</v>
      </c>
      <c r="K17" s="4">
        <v>0.40486111111111101</v>
      </c>
      <c r="L17" s="4"/>
      <c r="M17" s="4"/>
    </row>
    <row r="18" spans="1:13" ht="15.6" thickTop="1" thickBot="1" x14ac:dyDescent="0.35">
      <c r="A18" s="45"/>
      <c r="B18" s="4"/>
      <c r="C18" s="4"/>
      <c r="D18" s="4"/>
      <c r="E18" s="4"/>
      <c r="F18" s="4"/>
      <c r="G18" s="4"/>
      <c r="H18" s="4"/>
      <c r="I18" s="4"/>
      <c r="J18" s="4"/>
      <c r="K18" s="4">
        <v>0.47638888888888892</v>
      </c>
      <c r="L18" s="4">
        <v>0.47986111111111113</v>
      </c>
      <c r="M18" s="4">
        <v>0.48125000000000001</v>
      </c>
    </row>
    <row r="19" spans="1:13" ht="15.6" thickTop="1" thickBot="1" x14ac:dyDescent="0.35">
      <c r="A19" s="45"/>
      <c r="B19" s="4">
        <v>0.48194444444444445</v>
      </c>
      <c r="C19" s="4" t="s">
        <v>21</v>
      </c>
      <c r="D19" s="4">
        <v>0.48333333333333334</v>
      </c>
      <c r="E19" s="4">
        <v>0.4861111111111111</v>
      </c>
      <c r="F19" s="4">
        <v>0.49166666666666664</v>
      </c>
      <c r="G19" s="4">
        <v>0.49722222222222218</v>
      </c>
      <c r="H19" s="4">
        <v>0.4993055555555555</v>
      </c>
      <c r="I19" s="4" t="s">
        <v>21</v>
      </c>
      <c r="J19" s="4">
        <v>0.50208333333333333</v>
      </c>
      <c r="K19" s="4">
        <v>0.50624999999999998</v>
      </c>
      <c r="L19" s="4"/>
      <c r="M19" s="4"/>
    </row>
    <row r="20" spans="1:13" ht="15" thickTop="1" x14ac:dyDescent="0.3"/>
  </sheetData>
  <mergeCells count="3">
    <mergeCell ref="A2:A11"/>
    <mergeCell ref="A12:A15"/>
    <mergeCell ref="A16:A19"/>
  </mergeCell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8"/>
  <sheetViews>
    <sheetView zoomScaleNormal="100" workbookViewId="0">
      <selection activeCell="U18" sqref="U18"/>
    </sheetView>
  </sheetViews>
  <sheetFormatPr defaultRowHeight="14.4" x14ac:dyDescent="0.3"/>
  <cols>
    <col min="13" max="13" width="9.44140625" customWidth="1"/>
  </cols>
  <sheetData>
    <row r="1" spans="1:16" ht="54" thickTop="1" thickBot="1" x14ac:dyDescent="0.35">
      <c r="A1" s="8">
        <v>32</v>
      </c>
      <c r="B1" s="9" t="s">
        <v>32</v>
      </c>
      <c r="C1" s="9" t="s">
        <v>39</v>
      </c>
      <c r="D1" s="11" t="s">
        <v>66</v>
      </c>
      <c r="E1" s="9" t="s">
        <v>28</v>
      </c>
      <c r="F1" s="9" t="s">
        <v>38</v>
      </c>
      <c r="G1" s="9" t="s">
        <v>37</v>
      </c>
      <c r="H1" s="9" t="s">
        <v>16</v>
      </c>
      <c r="I1" s="9" t="s">
        <v>36</v>
      </c>
      <c r="J1" s="9" t="s">
        <v>6</v>
      </c>
      <c r="K1" s="11" t="s">
        <v>67</v>
      </c>
      <c r="L1" s="9" t="s">
        <v>41</v>
      </c>
      <c r="M1" s="9" t="s">
        <v>68</v>
      </c>
      <c r="N1" s="9" t="s">
        <v>34</v>
      </c>
      <c r="O1" s="9" t="s">
        <v>33</v>
      </c>
      <c r="P1" s="9" t="s">
        <v>32</v>
      </c>
    </row>
    <row r="2" spans="1:16" ht="16.5" customHeight="1" thickTop="1" thickBot="1" x14ac:dyDescent="0.35">
      <c r="A2" s="46" t="s">
        <v>9</v>
      </c>
      <c r="B2" s="4">
        <v>0.2986111111111111</v>
      </c>
      <c r="C2" s="4">
        <v>0.3</v>
      </c>
      <c r="D2" s="4">
        <v>0.30208333333333331</v>
      </c>
      <c r="E2" s="4">
        <v>0.30555555555555552</v>
      </c>
      <c r="F2" s="4">
        <v>0.31041666666666662</v>
      </c>
      <c r="G2" s="4">
        <v>0.3118055555555555</v>
      </c>
      <c r="H2" s="4">
        <v>0.31458333333333327</v>
      </c>
      <c r="I2" s="4">
        <v>0.31597222222222215</v>
      </c>
      <c r="J2" s="4">
        <v>0.32222222222222213</v>
      </c>
      <c r="K2" s="4">
        <v>0.32777777777777767</v>
      </c>
      <c r="L2" s="4">
        <v>0.32986111111111099</v>
      </c>
      <c r="M2" s="4">
        <v>0.33194444444444432</v>
      </c>
      <c r="N2" s="4">
        <v>0.3333333333333332</v>
      </c>
      <c r="O2" s="4" t="s">
        <v>21</v>
      </c>
      <c r="P2" s="4">
        <v>0.33472222222222209</v>
      </c>
    </row>
    <row r="3" spans="1:16" ht="15.6" thickTop="1" thickBot="1" x14ac:dyDescent="0.35">
      <c r="A3" s="47"/>
      <c r="B3" s="4">
        <v>0.33680555555555558</v>
      </c>
      <c r="C3" s="4">
        <v>0.33819444444444446</v>
      </c>
      <c r="D3" s="4">
        <v>0.34027777777777779</v>
      </c>
      <c r="E3" s="4">
        <v>0.34513888888888888</v>
      </c>
      <c r="F3" s="4">
        <v>0.35</v>
      </c>
      <c r="G3" s="4">
        <v>0.35138888888888886</v>
      </c>
      <c r="H3" s="4">
        <v>0.35416666666666663</v>
      </c>
      <c r="I3" s="4">
        <v>0.35624999999999996</v>
      </c>
      <c r="J3" s="4">
        <v>0.36249999999999993</v>
      </c>
      <c r="K3" s="4">
        <v>0.36874999999999991</v>
      </c>
      <c r="L3" s="4">
        <v>0.37083333333333324</v>
      </c>
      <c r="M3" s="4">
        <v>0.37291666666666656</v>
      </c>
      <c r="N3" s="4">
        <v>0.37430555555555545</v>
      </c>
      <c r="O3" s="4" t="s">
        <v>21</v>
      </c>
      <c r="P3" s="4">
        <v>0.37569444444444433</v>
      </c>
    </row>
    <row r="4" spans="1:16" ht="15.6" thickTop="1" thickBot="1" x14ac:dyDescent="0.35">
      <c r="A4" s="47"/>
      <c r="B4" s="4">
        <v>0.38472222222222219</v>
      </c>
      <c r="C4" s="4">
        <v>0.38611111111111107</v>
      </c>
      <c r="D4" s="4">
        <v>0.3881944444444444</v>
      </c>
      <c r="E4" s="4">
        <v>0.39305555555555549</v>
      </c>
      <c r="F4" s="4">
        <v>0.39791666666666659</v>
      </c>
      <c r="G4" s="4">
        <v>0.39930555555555547</v>
      </c>
      <c r="H4" s="4">
        <v>0.40208333333333324</v>
      </c>
      <c r="I4" s="4">
        <v>0.40416666666666656</v>
      </c>
      <c r="J4" s="4">
        <v>0.41041666666666654</v>
      </c>
      <c r="K4" s="4">
        <v>0.41597222222222208</v>
      </c>
      <c r="L4" s="4">
        <v>0.4180555555555554</v>
      </c>
      <c r="M4" s="4">
        <v>0.42013888888888873</v>
      </c>
      <c r="N4" s="4">
        <v>0.42152777777777761</v>
      </c>
      <c r="O4" s="4" t="s">
        <v>21</v>
      </c>
      <c r="P4" s="4">
        <v>0.4229166666666665</v>
      </c>
    </row>
    <row r="5" spans="1:16" ht="15.6" thickTop="1" thickBot="1" x14ac:dyDescent="0.35">
      <c r="A5" s="47"/>
      <c r="B5" s="4">
        <v>0.42499999999999999</v>
      </c>
      <c r="C5" s="4">
        <v>0.42638888888888887</v>
      </c>
      <c r="D5" s="4">
        <v>0.4284722222222222</v>
      </c>
      <c r="E5" s="4">
        <v>0.43194444444444441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5.6" thickTop="1" thickBot="1" x14ac:dyDescent="0.35">
      <c r="A6" s="47"/>
      <c r="B6" s="4">
        <v>0.4513888888888889</v>
      </c>
      <c r="C6" s="4">
        <v>0.45277777777777778</v>
      </c>
      <c r="D6" s="4">
        <v>0.4548611111111111</v>
      </c>
      <c r="E6" s="4">
        <v>0.45833333333333331</v>
      </c>
      <c r="F6" s="4">
        <v>0.46319444444444441</v>
      </c>
      <c r="G6" s="4">
        <v>0.46458333333333329</v>
      </c>
      <c r="H6" s="4">
        <v>0.46736111111111106</v>
      </c>
      <c r="I6" s="4">
        <v>0.46874999999999994</v>
      </c>
      <c r="J6" s="4">
        <v>0.47499999999999992</v>
      </c>
      <c r="K6" s="4">
        <v>0.48055555555555546</v>
      </c>
      <c r="L6" s="4">
        <v>0.48263888888888878</v>
      </c>
      <c r="M6" s="4">
        <v>0.48472222222222211</v>
      </c>
      <c r="N6" s="4">
        <v>0.48611111111111099</v>
      </c>
      <c r="O6" s="4" t="s">
        <v>21</v>
      </c>
      <c r="P6" s="4">
        <v>0.48749999999999988</v>
      </c>
    </row>
    <row r="7" spans="1:16" ht="15.6" thickTop="1" thickBot="1" x14ac:dyDescent="0.35">
      <c r="A7" s="47"/>
      <c r="B7" s="4">
        <v>0.51875000000000004</v>
      </c>
      <c r="C7" s="4">
        <v>0.52013888888888893</v>
      </c>
      <c r="D7" s="4">
        <v>0.5229166666666667</v>
      </c>
      <c r="E7" s="4">
        <v>0.52777777777777779</v>
      </c>
      <c r="F7" s="4">
        <v>0.53611111111111109</v>
      </c>
      <c r="G7" s="4">
        <v>0.53819444444444442</v>
      </c>
      <c r="H7" s="4">
        <v>0.54097222222222219</v>
      </c>
      <c r="I7" s="4">
        <v>0.54305555555555551</v>
      </c>
      <c r="J7" s="4">
        <v>0.5527777777777777</v>
      </c>
      <c r="K7" s="4">
        <v>0.55833333333333324</v>
      </c>
      <c r="L7" s="4">
        <v>0.56041666666666656</v>
      </c>
      <c r="M7" s="4">
        <v>0.56249999999999989</v>
      </c>
      <c r="N7" s="4">
        <v>0.56388888888888877</v>
      </c>
      <c r="O7" s="4">
        <v>0.56527777777777766</v>
      </c>
      <c r="P7" s="4">
        <v>0.56666666666666654</v>
      </c>
    </row>
    <row r="8" spans="1:16" ht="15.6" thickTop="1" thickBot="1" x14ac:dyDescent="0.35">
      <c r="A8" s="47"/>
      <c r="B8" s="4">
        <v>0.53819444444444442</v>
      </c>
      <c r="C8" s="4">
        <v>0.5395833333333333</v>
      </c>
      <c r="D8" s="4">
        <v>0.54236111111111107</v>
      </c>
      <c r="E8" s="4">
        <v>0.54722222222222217</v>
      </c>
      <c r="F8" s="4">
        <v>0.55208333333333326</v>
      </c>
      <c r="G8" s="4" t="s">
        <v>21</v>
      </c>
      <c r="H8" s="4">
        <v>0.55347222222222214</v>
      </c>
      <c r="I8" s="4">
        <v>0.55555555555555547</v>
      </c>
      <c r="J8" s="4">
        <v>0.56527777777777766</v>
      </c>
      <c r="K8" s="4">
        <v>0.57083333333333319</v>
      </c>
      <c r="L8" s="4">
        <v>0.57291666666666652</v>
      </c>
      <c r="M8" s="4">
        <v>0.57499999999999984</v>
      </c>
      <c r="N8" s="4">
        <v>0.57638888888888873</v>
      </c>
      <c r="O8" s="4" t="s">
        <v>21</v>
      </c>
      <c r="P8" s="4">
        <v>0.57777777777777761</v>
      </c>
    </row>
    <row r="9" spans="1:16" ht="15.6" thickTop="1" thickBot="1" x14ac:dyDescent="0.35">
      <c r="A9" s="47"/>
      <c r="B9" s="4">
        <v>0.56944444444444442</v>
      </c>
      <c r="C9" s="4">
        <v>0.5708333333333333</v>
      </c>
      <c r="D9" s="4">
        <v>0.57291666666666663</v>
      </c>
      <c r="E9" s="4">
        <v>0.57638888888888884</v>
      </c>
      <c r="F9" s="4">
        <v>0.58124999999999993</v>
      </c>
      <c r="G9" s="4">
        <v>0.58263888888888882</v>
      </c>
      <c r="H9" s="4">
        <v>0.58541666666666659</v>
      </c>
      <c r="I9" s="4">
        <v>0.58680555555555547</v>
      </c>
      <c r="J9" s="4">
        <v>0.59305555555555545</v>
      </c>
      <c r="K9" s="4">
        <v>0.59861111111111098</v>
      </c>
      <c r="L9" s="4">
        <v>0.60069444444444431</v>
      </c>
      <c r="M9" s="4">
        <v>0.60277777777777763</v>
      </c>
      <c r="N9" s="4">
        <v>0.60416666666666652</v>
      </c>
      <c r="O9" s="4" t="s">
        <v>21</v>
      </c>
      <c r="P9" s="4">
        <v>0.6055555555555554</v>
      </c>
    </row>
    <row r="10" spans="1:16" ht="15.6" thickTop="1" thickBot="1" x14ac:dyDescent="0.35">
      <c r="A10" s="47"/>
      <c r="B10" s="4">
        <v>0.57986111111111105</v>
      </c>
      <c r="C10" s="4">
        <v>0.58124999999999993</v>
      </c>
      <c r="D10" s="4">
        <v>0.58333333333333326</v>
      </c>
      <c r="E10" s="4">
        <v>0.58680555555555547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5.6" thickTop="1" thickBot="1" x14ac:dyDescent="0.35">
      <c r="A11" s="47"/>
      <c r="B11" s="4">
        <v>0.61111111111111105</v>
      </c>
      <c r="C11" s="4">
        <v>0.61249999999999993</v>
      </c>
      <c r="D11" s="4">
        <v>0.61458333333333337</v>
      </c>
      <c r="E11" s="4">
        <v>0.61805555555555558</v>
      </c>
      <c r="F11" s="4">
        <v>0.62291666666666667</v>
      </c>
      <c r="G11" s="4">
        <v>0.62430555555555556</v>
      </c>
      <c r="H11" s="4">
        <v>0.62708333333333333</v>
      </c>
      <c r="I11" s="4">
        <v>0.62847222222222221</v>
      </c>
      <c r="J11" s="4">
        <v>0.63472222222222219</v>
      </c>
      <c r="K11" s="4">
        <v>0.64027777777777783</v>
      </c>
      <c r="L11" s="4">
        <v>0.64236111111111105</v>
      </c>
      <c r="M11" s="4">
        <v>0.64444444444444449</v>
      </c>
      <c r="N11" s="4">
        <v>0.64583333333333337</v>
      </c>
      <c r="O11" s="4" t="s">
        <v>21</v>
      </c>
      <c r="P11" s="4">
        <v>0.64722222222222225</v>
      </c>
    </row>
    <row r="12" spans="1:16" ht="15.6" thickTop="1" thickBot="1" x14ac:dyDescent="0.35">
      <c r="A12" s="47"/>
      <c r="B12" s="4">
        <v>0.65625</v>
      </c>
      <c r="C12" s="4">
        <v>0.65763888888888888</v>
      </c>
      <c r="D12" s="4">
        <v>0.65972222222222221</v>
      </c>
      <c r="E12" s="4">
        <v>0.66319444444444442</v>
      </c>
      <c r="F12" s="4">
        <v>0.66805555555555551</v>
      </c>
      <c r="G12" s="4">
        <v>0.6694444444444444</v>
      </c>
      <c r="H12" s="4">
        <v>0.67222222222222217</v>
      </c>
      <c r="I12" s="4">
        <v>0.67361111111111105</v>
      </c>
      <c r="J12" s="4">
        <v>0.67986111111111103</v>
      </c>
      <c r="K12" s="4">
        <v>0.68541666666666656</v>
      </c>
      <c r="L12" s="4">
        <v>0.68749999999999989</v>
      </c>
      <c r="M12" s="4">
        <v>0.68958333333333321</v>
      </c>
      <c r="N12" s="4">
        <v>0.6909722222222221</v>
      </c>
      <c r="O12" s="4" t="s">
        <v>21</v>
      </c>
      <c r="P12" s="4">
        <v>0.69236111111111098</v>
      </c>
    </row>
    <row r="13" spans="1:16" ht="15.6" thickTop="1" thickBot="1" x14ac:dyDescent="0.35">
      <c r="A13" s="47"/>
      <c r="B13" s="4">
        <v>0.6875</v>
      </c>
      <c r="C13" s="4">
        <v>0.68888888888888888</v>
      </c>
      <c r="D13" s="4">
        <v>0.69097222222222221</v>
      </c>
      <c r="E13" s="4">
        <v>0.69444444444444442</v>
      </c>
      <c r="F13" s="4">
        <v>0.69930555555555551</v>
      </c>
      <c r="G13" s="4">
        <v>0.7006944444444444</v>
      </c>
      <c r="H13" s="4">
        <v>0.70347222222222217</v>
      </c>
      <c r="I13" s="4">
        <v>0.70486111111111105</v>
      </c>
      <c r="J13" s="4">
        <v>0.71111111111111103</v>
      </c>
      <c r="K13" s="4">
        <v>0.71666666666666656</v>
      </c>
      <c r="L13" s="4">
        <v>0.71874999999999989</v>
      </c>
      <c r="M13" s="4">
        <v>0.72083333333333321</v>
      </c>
      <c r="N13" s="4">
        <v>0.7222222222222221</v>
      </c>
      <c r="O13" s="4">
        <v>0.72361111111111098</v>
      </c>
      <c r="P13" s="4">
        <v>0.72499999999999987</v>
      </c>
    </row>
    <row r="14" spans="1:16" ht="15.6" thickTop="1" thickBot="1" x14ac:dyDescent="0.35">
      <c r="A14" s="47"/>
      <c r="B14" s="4">
        <v>0.73263888888888884</v>
      </c>
      <c r="C14" s="4">
        <v>0.73402777777777772</v>
      </c>
      <c r="D14" s="4">
        <v>0.73680555555555549</v>
      </c>
      <c r="E14" s="4">
        <v>0.74166666666666659</v>
      </c>
      <c r="F14" s="4">
        <v>0.74999999999999989</v>
      </c>
      <c r="G14" s="4" t="s">
        <v>21</v>
      </c>
      <c r="H14" s="4">
        <v>0.75138888888888877</v>
      </c>
      <c r="I14" s="4">
        <v>0.7534722222222221</v>
      </c>
      <c r="J14" s="4">
        <v>0.76319444444444429</v>
      </c>
      <c r="K14" s="4">
        <v>0.76874999999999982</v>
      </c>
      <c r="L14" s="4">
        <v>0.77083333333333315</v>
      </c>
      <c r="M14" s="4">
        <v>0.77291666666666647</v>
      </c>
      <c r="N14" s="4">
        <v>0.77430555555555536</v>
      </c>
      <c r="O14" s="4">
        <v>0.77569444444444424</v>
      </c>
      <c r="P14" s="4">
        <v>0.77708333333333313</v>
      </c>
    </row>
    <row r="15" spans="1:16" ht="15.6" thickTop="1" thickBot="1" x14ac:dyDescent="0.35">
      <c r="A15" s="47"/>
      <c r="B15" s="4">
        <v>0.7680555555555556</v>
      </c>
      <c r="C15" s="4">
        <v>0.76944444444444449</v>
      </c>
      <c r="D15" s="4">
        <v>0.77222222222222225</v>
      </c>
      <c r="E15" s="4">
        <v>0.77708333333333335</v>
      </c>
      <c r="F15" s="4">
        <v>0.78541666666666665</v>
      </c>
      <c r="G15" s="4">
        <v>0.78680555555555554</v>
      </c>
      <c r="H15" s="4">
        <v>0.7895833333333333</v>
      </c>
      <c r="I15" s="4">
        <v>0.79166666666666663</v>
      </c>
      <c r="J15" s="4">
        <v>0.80138888888888882</v>
      </c>
      <c r="K15" s="4">
        <v>0.80694444444444435</v>
      </c>
      <c r="L15" s="4">
        <v>0.80902777777777768</v>
      </c>
      <c r="M15" s="4">
        <v>0.81111111111111101</v>
      </c>
      <c r="N15" s="4">
        <v>0.81249999999999989</v>
      </c>
      <c r="O15" s="4" t="s">
        <v>21</v>
      </c>
      <c r="P15" s="4">
        <v>0.81388888888888877</v>
      </c>
    </row>
    <row r="16" spans="1:16" ht="15.6" thickTop="1" thickBot="1" x14ac:dyDescent="0.35">
      <c r="A16" s="47"/>
      <c r="B16" s="4">
        <v>0.79513888888888884</v>
      </c>
      <c r="C16" s="4">
        <v>0.79652777777777772</v>
      </c>
      <c r="D16" s="4">
        <v>0.79861111111111105</v>
      </c>
      <c r="E16" s="4">
        <v>0.80208333333333326</v>
      </c>
      <c r="F16" s="4">
        <v>0.80694444444444435</v>
      </c>
      <c r="G16" s="4">
        <v>0.80833333333333324</v>
      </c>
      <c r="H16" s="4">
        <v>0.81111111111111101</v>
      </c>
      <c r="I16" s="4">
        <v>0.81249999999999989</v>
      </c>
      <c r="J16" s="4">
        <v>0.81874999999999987</v>
      </c>
      <c r="K16" s="4">
        <v>0.8243055555555554</v>
      </c>
      <c r="L16" s="4">
        <v>0.82638888888888873</v>
      </c>
      <c r="M16" s="4">
        <v>0.82847222222222205</v>
      </c>
      <c r="N16" s="4">
        <v>0.82986111111111094</v>
      </c>
      <c r="O16" s="4">
        <v>0.83124999999999982</v>
      </c>
      <c r="P16" s="4">
        <v>0.83263888888888871</v>
      </c>
    </row>
    <row r="17" spans="1:16" ht="15.6" thickTop="1" thickBot="1" x14ac:dyDescent="0.35">
      <c r="A17" s="47"/>
      <c r="B17" s="4">
        <v>0.81597222222222221</v>
      </c>
      <c r="C17" s="4">
        <v>0.81736111111111109</v>
      </c>
      <c r="D17" s="4">
        <v>0.81944444444444442</v>
      </c>
      <c r="E17" s="4">
        <v>0.82291666666666663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15" thickTop="1" x14ac:dyDescent="0.3"/>
  </sheetData>
  <mergeCells count="1">
    <mergeCell ref="A2:A17"/>
  </mergeCells>
  <pageMargins left="0.7" right="0.7" top="0.75" bottom="0.75" header="0.3" footer="0.3"/>
  <pageSetup paperSize="9" scale="6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3"/>
  <sheetViews>
    <sheetView topLeftCell="A7" zoomScaleNormal="100" workbookViewId="0">
      <selection activeCell="A26" sqref="A26:A32"/>
    </sheetView>
  </sheetViews>
  <sheetFormatPr defaultRowHeight="14.4" x14ac:dyDescent="0.3"/>
  <cols>
    <col min="2" max="2" width="10.44140625" customWidth="1"/>
    <col min="4" max="4" width="10.5546875" customWidth="1"/>
    <col min="7" max="7" width="10.109375" customWidth="1"/>
    <col min="9" max="9" width="11" customWidth="1"/>
    <col min="10" max="10" width="10.6640625" customWidth="1"/>
    <col min="11" max="11" width="9.88671875" customWidth="1"/>
    <col min="12" max="12" width="10.5546875" customWidth="1"/>
    <col min="13" max="13" width="10.88671875" customWidth="1"/>
  </cols>
  <sheetData>
    <row r="1" spans="1:13" ht="30" thickTop="1" thickBot="1" x14ac:dyDescent="0.35">
      <c r="A1" s="8">
        <v>33</v>
      </c>
      <c r="B1" s="12" t="s">
        <v>42</v>
      </c>
      <c r="C1" s="12" t="s">
        <v>28</v>
      </c>
      <c r="D1" s="12" t="s">
        <v>36</v>
      </c>
      <c r="E1" s="12" t="s">
        <v>43</v>
      </c>
      <c r="F1" s="12" t="s">
        <v>44</v>
      </c>
      <c r="G1" s="12" t="s">
        <v>45</v>
      </c>
      <c r="H1" s="12" t="s">
        <v>46</v>
      </c>
      <c r="I1" s="12" t="s">
        <v>47</v>
      </c>
      <c r="J1" s="12" t="s">
        <v>6</v>
      </c>
      <c r="K1" s="12" t="s">
        <v>35</v>
      </c>
      <c r="L1" s="12" t="s">
        <v>41</v>
      </c>
      <c r="M1" s="12" t="s">
        <v>42</v>
      </c>
    </row>
    <row r="2" spans="1:13" ht="15.6" thickTop="1" thickBot="1" x14ac:dyDescent="0.35">
      <c r="A2" s="48" t="s">
        <v>9</v>
      </c>
      <c r="B2" s="4">
        <v>0.2638888888888889</v>
      </c>
      <c r="C2" s="4">
        <v>0.26944444444444443</v>
      </c>
      <c r="D2" s="4">
        <v>0.2722222222222222</v>
      </c>
      <c r="E2" s="4">
        <v>0.27430555555555552</v>
      </c>
      <c r="F2" s="4">
        <v>0.27708333333333329</v>
      </c>
      <c r="G2" s="4">
        <v>0.27847222222222218</v>
      </c>
      <c r="H2" s="4">
        <v>0.27986111111111106</v>
      </c>
      <c r="I2" s="4">
        <v>0.28194444444444439</v>
      </c>
      <c r="J2" s="4">
        <v>0.2854166666666666</v>
      </c>
      <c r="K2" s="4">
        <v>0.28888888888888881</v>
      </c>
      <c r="L2" s="4">
        <v>0.29027777777777769</v>
      </c>
      <c r="M2" s="4">
        <v>0.29166666666666657</v>
      </c>
    </row>
    <row r="3" spans="1:13" ht="15.6" thickTop="1" thickBot="1" x14ac:dyDescent="0.35">
      <c r="A3" s="42"/>
      <c r="B3" s="4"/>
      <c r="C3" s="4">
        <v>0.34375</v>
      </c>
      <c r="D3" s="4">
        <v>0.34652777777777777</v>
      </c>
      <c r="E3" s="4">
        <v>0.34861111111111115</v>
      </c>
      <c r="F3" s="4">
        <v>0.35138888888888892</v>
      </c>
      <c r="G3" s="4">
        <v>0.3527777777777778</v>
      </c>
      <c r="H3" s="4">
        <v>0.35416666666666669</v>
      </c>
      <c r="I3" s="4">
        <v>0.35625000000000001</v>
      </c>
      <c r="J3" s="4">
        <v>0.35972222222222222</v>
      </c>
      <c r="K3" s="4">
        <v>0.36388888888888887</v>
      </c>
      <c r="L3" s="4">
        <v>0.36527777777777781</v>
      </c>
      <c r="M3" s="4">
        <v>0.3666666666666667</v>
      </c>
    </row>
    <row r="4" spans="1:13" ht="15.6" thickTop="1" thickBot="1" x14ac:dyDescent="0.35">
      <c r="A4" s="42"/>
      <c r="B4" s="4">
        <v>0.34513888888888888</v>
      </c>
      <c r="C4" s="4">
        <v>0.35138888888888886</v>
      </c>
      <c r="D4" s="4">
        <v>0.35555555555555551</v>
      </c>
      <c r="E4" s="4">
        <v>0.35763888888888884</v>
      </c>
      <c r="F4" s="4">
        <v>0.36041666666666661</v>
      </c>
      <c r="G4" s="4">
        <v>0.36180555555555549</v>
      </c>
      <c r="H4" s="4">
        <v>0.36319444444444438</v>
      </c>
      <c r="I4" s="4">
        <v>0.36597222222222214</v>
      </c>
      <c r="J4" s="4">
        <v>0.37083333333333324</v>
      </c>
      <c r="K4" s="4">
        <v>0.37499999999999989</v>
      </c>
      <c r="L4" s="4">
        <v>0.37638888888888877</v>
      </c>
      <c r="M4" s="4">
        <v>0.37777777777777766</v>
      </c>
    </row>
    <row r="5" spans="1:13" ht="15.6" thickTop="1" thickBot="1" x14ac:dyDescent="0.35">
      <c r="A5" s="42"/>
      <c r="B5" s="4">
        <v>0.36805555555555558</v>
      </c>
      <c r="C5" s="4">
        <v>0.3743055555555555</v>
      </c>
      <c r="D5" s="4">
        <v>0.37847222222222227</v>
      </c>
      <c r="E5" s="4">
        <v>0.38055555555555554</v>
      </c>
      <c r="F5" s="4">
        <v>0.3833333333333333</v>
      </c>
      <c r="G5" s="4">
        <v>0.38472222222222219</v>
      </c>
      <c r="H5" s="4">
        <v>0.38611111111111113</v>
      </c>
      <c r="I5" s="4">
        <v>0.3888888888888889</v>
      </c>
      <c r="J5" s="4">
        <v>0.39374999999999999</v>
      </c>
      <c r="K5" s="4"/>
      <c r="L5" s="4"/>
      <c r="M5" s="4"/>
    </row>
    <row r="6" spans="1:13" ht="15.6" thickTop="1" thickBot="1" x14ac:dyDescent="0.35">
      <c r="A6" s="42"/>
      <c r="B6" s="4">
        <v>0.38194444444444442</v>
      </c>
      <c r="C6" s="4">
        <v>0.3881944444444444</v>
      </c>
      <c r="D6" s="4">
        <v>0.39097222222222217</v>
      </c>
      <c r="E6" s="4">
        <v>0.39305555555555549</v>
      </c>
      <c r="F6" s="4">
        <v>0.39583333333333326</v>
      </c>
      <c r="G6" s="4">
        <v>0.39722222222222214</v>
      </c>
      <c r="H6" s="4">
        <v>0.39861111111111103</v>
      </c>
      <c r="I6" s="4">
        <v>0.40069444444444435</v>
      </c>
      <c r="J6" s="4">
        <v>0.40486111111111101</v>
      </c>
      <c r="K6" s="4">
        <v>0.40833333333333321</v>
      </c>
      <c r="L6" s="4">
        <v>0.4097222222222221</v>
      </c>
      <c r="M6" s="4">
        <v>0.41111111111111098</v>
      </c>
    </row>
    <row r="7" spans="1:13" ht="15.6" thickTop="1" thickBot="1" x14ac:dyDescent="0.35">
      <c r="A7" s="42"/>
      <c r="B7" s="4">
        <v>0.4236111111111111</v>
      </c>
      <c r="C7" s="4">
        <v>0.42916666666666664</v>
      </c>
      <c r="D7" s="4">
        <v>0.43194444444444441</v>
      </c>
      <c r="E7" s="4">
        <v>0.43402777777777773</v>
      </c>
      <c r="F7" s="4">
        <v>0.4368055555555555</v>
      </c>
      <c r="G7" s="4">
        <v>0.43819444444444439</v>
      </c>
      <c r="H7" s="4">
        <v>0.43958333333333327</v>
      </c>
      <c r="I7" s="4">
        <v>0.4416666666666666</v>
      </c>
      <c r="J7" s="4">
        <v>0.44513888888888881</v>
      </c>
      <c r="K7" s="4">
        <v>0.44861111111111102</v>
      </c>
      <c r="L7" s="4">
        <v>0.4499999999999999</v>
      </c>
      <c r="M7" s="4">
        <v>0.45138888888888878</v>
      </c>
    </row>
    <row r="8" spans="1:13" ht="15.6" thickTop="1" thickBot="1" x14ac:dyDescent="0.35">
      <c r="A8" s="42"/>
      <c r="B8" s="4">
        <v>0.45277777777777778</v>
      </c>
      <c r="C8" s="4">
        <v>0.45833333333333331</v>
      </c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6" thickTop="1" thickBot="1" x14ac:dyDescent="0.35">
      <c r="A9" s="42"/>
      <c r="B9" s="4">
        <v>0.51944444444444449</v>
      </c>
      <c r="C9" s="4">
        <v>0.52569444444444446</v>
      </c>
      <c r="D9" s="4">
        <v>0.52986111111111112</v>
      </c>
      <c r="E9" s="4">
        <v>0.53194444444444444</v>
      </c>
      <c r="F9" s="4">
        <v>0.53472222222222221</v>
      </c>
      <c r="G9" s="4">
        <v>0.53611111111111109</v>
      </c>
      <c r="H9" s="4">
        <v>0.53749999999999998</v>
      </c>
      <c r="I9" s="4">
        <v>0.54027777777777775</v>
      </c>
      <c r="J9" s="4">
        <v>0.54513888888888884</v>
      </c>
      <c r="K9" s="4">
        <v>0.54930555555555549</v>
      </c>
      <c r="L9" s="4">
        <v>0.55069444444444438</v>
      </c>
      <c r="M9" s="4">
        <v>0.55208333333333326</v>
      </c>
    </row>
    <row r="10" spans="1:13" ht="15.6" thickTop="1" thickBot="1" x14ac:dyDescent="0.35">
      <c r="A10" s="42"/>
      <c r="B10" s="4">
        <v>0.55277777777777781</v>
      </c>
      <c r="C10" s="4">
        <v>0.55902777777777779</v>
      </c>
      <c r="D10" s="4">
        <v>0.56458333333333333</v>
      </c>
      <c r="E10" s="4">
        <v>0.56666666666666665</v>
      </c>
      <c r="F10" s="4">
        <v>0.56944444444444442</v>
      </c>
      <c r="G10" s="4">
        <v>0.5708333333333333</v>
      </c>
      <c r="H10" s="4">
        <v>0.57222222222222219</v>
      </c>
      <c r="I10" s="4">
        <v>0.57499999999999996</v>
      </c>
      <c r="J10" s="4">
        <v>0.57986111111111105</v>
      </c>
      <c r="K10" s="4">
        <v>0.58333333333333326</v>
      </c>
      <c r="L10" s="4">
        <v>0.58472222222222214</v>
      </c>
      <c r="M10" s="4">
        <v>0.58611111111111103</v>
      </c>
    </row>
    <row r="11" spans="1:13" ht="15.6" thickTop="1" thickBot="1" x14ac:dyDescent="0.35">
      <c r="A11" s="42"/>
      <c r="B11" s="4">
        <v>0.59375</v>
      </c>
      <c r="C11" s="4">
        <v>0.59930555555555554</v>
      </c>
      <c r="D11" s="4">
        <v>0.6020833333333333</v>
      </c>
      <c r="E11" s="4">
        <v>0.60416666666666663</v>
      </c>
      <c r="F11" s="4">
        <v>0.6069444444444444</v>
      </c>
      <c r="G11" s="4">
        <v>0.60833333333333328</v>
      </c>
      <c r="H11" s="4">
        <v>0.60972222222222217</v>
      </c>
      <c r="I11" s="4">
        <v>0.61249999999999993</v>
      </c>
      <c r="J11" s="4">
        <v>0.61666666666666659</v>
      </c>
      <c r="K11" s="4">
        <v>0.6201388888888888</v>
      </c>
      <c r="L11" s="4">
        <v>0.62152777777777768</v>
      </c>
      <c r="M11" s="4">
        <v>0.62291666666666656</v>
      </c>
    </row>
    <row r="12" spans="1:13" ht="15.6" thickTop="1" thickBot="1" x14ac:dyDescent="0.35">
      <c r="A12" s="42"/>
      <c r="B12" s="4">
        <v>0.64583333333333337</v>
      </c>
      <c r="C12" s="4">
        <v>0.65138888888888891</v>
      </c>
      <c r="D12" s="4">
        <v>0.65555555555555556</v>
      </c>
      <c r="E12" s="4">
        <v>0.65763888888888888</v>
      </c>
      <c r="F12" s="4">
        <v>0.66041666666666665</v>
      </c>
      <c r="G12" s="4">
        <v>0.66180555555555554</v>
      </c>
      <c r="H12" s="4">
        <v>0.66319444444444442</v>
      </c>
      <c r="I12" s="4">
        <v>0.66597222222222219</v>
      </c>
      <c r="J12" s="4">
        <v>0.6694444444444444</v>
      </c>
      <c r="K12" s="4">
        <v>0.67291666666666661</v>
      </c>
      <c r="L12" s="4">
        <v>0.67430555555555549</v>
      </c>
      <c r="M12" s="4">
        <v>0.67569444444444438</v>
      </c>
    </row>
    <row r="13" spans="1:13" ht="15.6" thickTop="1" thickBot="1" x14ac:dyDescent="0.35">
      <c r="A13" s="42"/>
      <c r="B13" s="4"/>
      <c r="C13" s="4">
        <v>0.67361111111111116</v>
      </c>
      <c r="D13" s="4">
        <v>0.6777777777777777</v>
      </c>
      <c r="E13" s="4">
        <v>0.67986111111111114</v>
      </c>
      <c r="F13" s="4">
        <v>0.68263888888888891</v>
      </c>
      <c r="G13" s="4">
        <v>0.68402777777777779</v>
      </c>
      <c r="H13" s="4">
        <v>0.68541666666666667</v>
      </c>
      <c r="I13" s="4">
        <v>0.68819444444444444</v>
      </c>
      <c r="J13" s="4">
        <v>0.69166666666666676</v>
      </c>
      <c r="K13" s="4">
        <v>0.69513888888888886</v>
      </c>
      <c r="L13" s="4">
        <v>0.69652777777777775</v>
      </c>
      <c r="M13" s="4">
        <v>0.69791666666666663</v>
      </c>
    </row>
    <row r="14" spans="1:13" ht="15.6" thickTop="1" thickBot="1" x14ac:dyDescent="0.35">
      <c r="A14" s="42"/>
      <c r="B14" s="4">
        <v>0.67708333333333337</v>
      </c>
      <c r="C14" s="4">
        <v>0.68263888888888891</v>
      </c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15.6" thickTop="1" thickBot="1" x14ac:dyDescent="0.35">
      <c r="A15" s="42"/>
      <c r="B15" s="4"/>
      <c r="C15" s="4"/>
      <c r="D15" s="4"/>
      <c r="E15" s="4"/>
      <c r="F15" s="4"/>
      <c r="G15" s="4"/>
      <c r="H15" s="4"/>
      <c r="I15" s="4"/>
      <c r="J15" s="4">
        <v>0.70138888888888884</v>
      </c>
      <c r="K15" s="4">
        <v>0.7055555555555556</v>
      </c>
      <c r="L15" s="4">
        <v>0.70694444444444438</v>
      </c>
      <c r="M15" s="4">
        <v>0.70833333333333337</v>
      </c>
    </row>
    <row r="16" spans="1:13" ht="15.6" thickTop="1" thickBot="1" x14ac:dyDescent="0.35">
      <c r="A16" s="42"/>
      <c r="B16" s="4">
        <v>0.70833333333333337</v>
      </c>
      <c r="C16" s="4">
        <v>0.71458333333333324</v>
      </c>
      <c r="D16" s="4">
        <v>0.72013888888888899</v>
      </c>
      <c r="E16" s="4">
        <v>0.72222222222222221</v>
      </c>
      <c r="F16" s="4">
        <v>0.72499999999999998</v>
      </c>
      <c r="G16" s="4">
        <v>0.72638888888888886</v>
      </c>
      <c r="H16" s="4">
        <v>0.72777777777777775</v>
      </c>
      <c r="I16" s="4">
        <v>0.73055555555555562</v>
      </c>
      <c r="J16" s="4">
        <v>0.73472222222222217</v>
      </c>
      <c r="K16" s="4">
        <v>0.73888888888888893</v>
      </c>
      <c r="L16" s="4">
        <v>0.7402777777777777</v>
      </c>
      <c r="M16" s="4">
        <v>0.7416666666666667</v>
      </c>
    </row>
    <row r="17" spans="1:13" ht="15.6" thickTop="1" thickBot="1" x14ac:dyDescent="0.35">
      <c r="A17" s="42"/>
      <c r="B17" s="4">
        <v>0.72916666666666663</v>
      </c>
      <c r="C17" s="4">
        <v>0.73541666666666661</v>
      </c>
      <c r="D17" s="4">
        <v>0.74097222222222214</v>
      </c>
      <c r="E17" s="4">
        <v>0.74305555555555547</v>
      </c>
      <c r="F17" s="4">
        <v>0.74583333333333324</v>
      </c>
      <c r="G17" s="4">
        <v>0.74722222222222212</v>
      </c>
      <c r="H17" s="4">
        <v>0.74861111111111101</v>
      </c>
      <c r="I17" s="4">
        <v>0.75138888888888877</v>
      </c>
      <c r="J17" s="4">
        <v>0.75555555555555542</v>
      </c>
      <c r="K17" s="4">
        <v>0.75972222222222208</v>
      </c>
      <c r="L17" s="4">
        <v>0.76111111111111096</v>
      </c>
      <c r="M17" s="4">
        <v>0.76249999999999984</v>
      </c>
    </row>
    <row r="18" spans="1:13" ht="15.6" thickTop="1" thickBot="1" x14ac:dyDescent="0.35">
      <c r="A18" s="43"/>
      <c r="B18" s="4">
        <v>0.79722222222222217</v>
      </c>
      <c r="C18" s="4">
        <v>0.80347222222222214</v>
      </c>
      <c r="D18" s="4">
        <v>0.8076388888888888</v>
      </c>
      <c r="E18" s="4">
        <v>0.80972222222222212</v>
      </c>
      <c r="F18" s="4">
        <v>0.81249999999999989</v>
      </c>
      <c r="G18" s="4">
        <v>0.81388888888888877</v>
      </c>
      <c r="H18" s="4">
        <v>0.81527777777777766</v>
      </c>
      <c r="I18" s="4">
        <v>0.81736111111111098</v>
      </c>
      <c r="J18" s="4">
        <v>0.82083333333333319</v>
      </c>
      <c r="K18" s="4"/>
      <c r="L18" s="4"/>
      <c r="M18" s="4"/>
    </row>
    <row r="19" spans="1:13" ht="15.6" thickTop="1" thickBot="1" x14ac:dyDescent="0.35">
      <c r="A19" s="45" t="s">
        <v>10</v>
      </c>
      <c r="B19" s="4"/>
      <c r="C19" s="4">
        <v>0.37291666666666662</v>
      </c>
      <c r="D19" s="4">
        <v>0.3756944444444445</v>
      </c>
      <c r="E19" s="4"/>
      <c r="F19" s="4"/>
      <c r="G19" s="4"/>
      <c r="H19" s="4"/>
      <c r="I19" s="4"/>
      <c r="J19" s="4"/>
      <c r="K19" s="4"/>
      <c r="L19" s="4"/>
      <c r="M19" s="4"/>
    </row>
    <row r="20" spans="1:13" ht="15.6" thickTop="1" thickBot="1" x14ac:dyDescent="0.35">
      <c r="A20" s="45"/>
      <c r="B20" s="4"/>
      <c r="C20" s="4"/>
      <c r="D20" s="4">
        <v>0.39583333333333331</v>
      </c>
      <c r="E20" s="4">
        <v>0.39791666666666664</v>
      </c>
      <c r="F20" s="4">
        <v>0.40069444444444441</v>
      </c>
      <c r="G20" s="4">
        <v>0.40208333333333329</v>
      </c>
      <c r="H20" s="4">
        <v>0.40347222222222218</v>
      </c>
      <c r="I20" s="4">
        <v>0.40624999999999994</v>
      </c>
      <c r="J20" s="4">
        <v>0.41111111111111104</v>
      </c>
      <c r="K20" s="4">
        <v>0.41458333333333325</v>
      </c>
      <c r="L20" s="4">
        <v>0.41597222222222213</v>
      </c>
      <c r="M20" s="4">
        <v>0.41736111111111102</v>
      </c>
    </row>
    <row r="21" spans="1:13" ht="15.6" thickTop="1" thickBot="1" x14ac:dyDescent="0.35">
      <c r="A21" s="45"/>
      <c r="B21" s="4">
        <v>0.4201388888888889</v>
      </c>
      <c r="C21" s="4">
        <v>0.42569444444444443</v>
      </c>
      <c r="D21" s="4">
        <v>0.4284722222222222</v>
      </c>
      <c r="E21" s="4">
        <v>0.43055555555555552</v>
      </c>
      <c r="F21" s="4">
        <v>0.43333333333333329</v>
      </c>
      <c r="G21" s="4">
        <v>0.43472222222222218</v>
      </c>
      <c r="H21" s="4">
        <v>0.43611111111111106</v>
      </c>
      <c r="I21" s="4">
        <v>0.43888888888888883</v>
      </c>
      <c r="J21" s="4">
        <v>0.44236111111111104</v>
      </c>
      <c r="K21" s="4">
        <v>0.44583333333333325</v>
      </c>
      <c r="L21" s="4">
        <v>0.44722222222222213</v>
      </c>
      <c r="M21" s="4">
        <v>0.44861111111111102</v>
      </c>
    </row>
    <row r="22" spans="1:13" ht="15.6" thickTop="1" thickBot="1" x14ac:dyDescent="0.35">
      <c r="A22" s="45"/>
      <c r="B22" s="4">
        <v>0.44861111111111113</v>
      </c>
      <c r="C22" s="4" t="s">
        <v>21</v>
      </c>
      <c r="D22" s="4">
        <v>0.4548611111111111</v>
      </c>
      <c r="E22" s="4"/>
      <c r="F22" s="4"/>
      <c r="G22" s="4"/>
      <c r="H22" s="4"/>
      <c r="I22" s="4"/>
      <c r="J22" s="4"/>
      <c r="K22" s="4"/>
      <c r="L22" s="4"/>
      <c r="M22" s="4"/>
    </row>
    <row r="23" spans="1:13" ht="15.6" thickTop="1" thickBot="1" x14ac:dyDescent="0.35">
      <c r="A23" s="45"/>
      <c r="B23" s="4"/>
      <c r="C23" s="4">
        <v>0.54583333333333328</v>
      </c>
      <c r="D23" s="4">
        <v>0.54861111111111105</v>
      </c>
      <c r="E23" s="4">
        <v>0.55069444444444438</v>
      </c>
      <c r="F23" s="4">
        <v>0.55347222222222214</v>
      </c>
      <c r="G23" s="4">
        <v>0.55486111111111103</v>
      </c>
      <c r="H23" s="4">
        <v>0.55624999999999991</v>
      </c>
      <c r="I23" s="4">
        <v>0.55833333333333324</v>
      </c>
      <c r="J23" s="4">
        <v>0.56180555555555545</v>
      </c>
      <c r="K23" s="4"/>
      <c r="L23" s="4"/>
      <c r="M23" s="4"/>
    </row>
    <row r="24" spans="1:13" ht="15.6" thickTop="1" thickBot="1" x14ac:dyDescent="0.35">
      <c r="A24" s="45"/>
      <c r="B24" s="4">
        <v>0.60069444444444442</v>
      </c>
      <c r="C24" s="4">
        <v>0.60624999999999996</v>
      </c>
      <c r="D24" s="4">
        <v>0.60902777777777772</v>
      </c>
      <c r="E24" s="4">
        <v>0.61111111111111105</v>
      </c>
      <c r="F24" s="4">
        <v>0.61388888888888882</v>
      </c>
      <c r="G24" s="4">
        <v>0.6152777777777777</v>
      </c>
      <c r="H24" s="4">
        <v>0.61666666666666659</v>
      </c>
      <c r="I24" s="4">
        <v>0.61874999999999991</v>
      </c>
      <c r="J24" s="4">
        <v>0.62222222222222212</v>
      </c>
      <c r="K24" s="4">
        <v>0.62569444444444433</v>
      </c>
      <c r="L24" s="4">
        <v>0.62708333333333321</v>
      </c>
      <c r="M24" s="4">
        <v>0.6284722222222221</v>
      </c>
    </row>
    <row r="25" spans="1:13" ht="15.6" thickTop="1" thickBot="1" x14ac:dyDescent="0.35">
      <c r="A25" s="45"/>
      <c r="B25" s="4"/>
      <c r="C25" s="4">
        <v>0.80347222222222225</v>
      </c>
      <c r="D25" s="4">
        <v>0.80625000000000002</v>
      </c>
      <c r="E25" s="4">
        <v>0.80833333333333335</v>
      </c>
      <c r="F25" s="4">
        <v>0.81111111111111112</v>
      </c>
      <c r="G25" s="4">
        <v>0.8125</v>
      </c>
      <c r="H25" s="4">
        <v>0.81388888888888888</v>
      </c>
      <c r="I25" s="4">
        <v>0.81597222222222221</v>
      </c>
      <c r="J25" s="4">
        <v>0.81944444444444442</v>
      </c>
      <c r="K25" s="4">
        <v>0.82291666666666663</v>
      </c>
      <c r="L25" s="4">
        <v>0.82430555555555551</v>
      </c>
      <c r="M25" s="4">
        <v>0.8256944444444444</v>
      </c>
    </row>
    <row r="26" spans="1:13" ht="15.6" thickTop="1" thickBot="1" x14ac:dyDescent="0.35">
      <c r="A26" s="45" t="s">
        <v>69</v>
      </c>
      <c r="B26" s="4"/>
      <c r="C26" s="4"/>
      <c r="D26" s="4"/>
      <c r="E26" s="4"/>
      <c r="F26" s="4"/>
      <c r="G26" s="4"/>
      <c r="H26" s="4"/>
      <c r="I26" s="4"/>
      <c r="J26" s="4">
        <v>0.4055555555555555</v>
      </c>
      <c r="K26" s="4">
        <v>0.40902777777777771</v>
      </c>
      <c r="L26" s="4">
        <v>0.4104166666666666</v>
      </c>
      <c r="M26" s="4">
        <v>0.41180555555555548</v>
      </c>
    </row>
    <row r="27" spans="1:13" ht="15.6" thickTop="1" thickBot="1" x14ac:dyDescent="0.35">
      <c r="A27" s="45"/>
      <c r="B27" s="4">
        <v>0.41249999999999998</v>
      </c>
      <c r="C27" s="4">
        <v>0.41805555555555551</v>
      </c>
      <c r="D27" s="4">
        <v>0.42083333333333328</v>
      </c>
      <c r="E27" s="4">
        <v>0.42291666666666661</v>
      </c>
      <c r="F27" s="4">
        <v>0.42569444444444438</v>
      </c>
      <c r="G27" s="4">
        <v>0.42708333333333326</v>
      </c>
      <c r="H27" s="4">
        <v>0.42847222222222214</v>
      </c>
      <c r="I27" s="4">
        <v>0.43055555555555547</v>
      </c>
      <c r="J27" s="4">
        <v>0.43402777777777768</v>
      </c>
      <c r="K27" s="4"/>
      <c r="L27" s="4"/>
      <c r="M27" s="4"/>
    </row>
    <row r="28" spans="1:13" ht="15.6" thickTop="1" thickBot="1" x14ac:dyDescent="0.35">
      <c r="A28" s="45"/>
      <c r="B28" s="4"/>
      <c r="C28" s="4"/>
      <c r="D28" s="4"/>
      <c r="E28" s="4"/>
      <c r="F28" s="4"/>
      <c r="G28" s="4"/>
      <c r="H28" s="4"/>
      <c r="I28" s="4"/>
      <c r="J28" s="4">
        <v>0.50694444444444442</v>
      </c>
      <c r="K28" s="4">
        <v>0.51041666666666663</v>
      </c>
      <c r="L28" s="4">
        <v>0.51180555555555551</v>
      </c>
      <c r="M28" s="4">
        <v>0.5131944444444444</v>
      </c>
    </row>
    <row r="29" spans="1:13" ht="15.6" thickTop="1" thickBot="1" x14ac:dyDescent="0.35">
      <c r="A29" s="45"/>
      <c r="B29" s="4"/>
      <c r="C29" s="4"/>
      <c r="D29" s="4"/>
      <c r="E29" s="4"/>
      <c r="F29" s="4"/>
      <c r="G29" s="4"/>
      <c r="H29" s="4"/>
      <c r="I29" s="4"/>
      <c r="J29" s="4">
        <v>0.60416666666666663</v>
      </c>
      <c r="K29" s="4">
        <v>0.60763888888888884</v>
      </c>
      <c r="L29" s="4">
        <v>0.60902777777777772</v>
      </c>
      <c r="M29" s="4">
        <v>0.61041666666666661</v>
      </c>
    </row>
    <row r="30" spans="1:13" ht="15.6" thickTop="1" thickBot="1" x14ac:dyDescent="0.35">
      <c r="A30" s="45"/>
      <c r="B30" s="4">
        <v>0.61111111111111105</v>
      </c>
      <c r="C30" s="4">
        <v>0.61666666666666659</v>
      </c>
      <c r="D30" s="4">
        <v>0.61944444444444435</v>
      </c>
      <c r="E30" s="4">
        <v>0.62152777777777768</v>
      </c>
      <c r="F30" s="4">
        <v>0.62430555555555545</v>
      </c>
      <c r="G30" s="4">
        <v>0.62569444444444433</v>
      </c>
      <c r="H30" s="4">
        <v>0.62708333333333321</v>
      </c>
      <c r="I30" s="4">
        <v>0.62916666666666654</v>
      </c>
      <c r="J30" s="4">
        <v>0.63333333333333319</v>
      </c>
      <c r="K30" s="4"/>
      <c r="L30" s="4"/>
      <c r="M30" s="4"/>
    </row>
    <row r="31" spans="1:13" ht="15.6" thickTop="1" thickBot="1" x14ac:dyDescent="0.35">
      <c r="A31" s="45"/>
      <c r="B31" s="4"/>
      <c r="C31" s="4">
        <v>0.77430555555555547</v>
      </c>
      <c r="D31" s="4">
        <v>0.77708333333333324</v>
      </c>
      <c r="E31" s="4">
        <v>0.77916666666666656</v>
      </c>
      <c r="F31" s="4">
        <v>0.78194444444444433</v>
      </c>
      <c r="G31" s="4">
        <v>0.78333333333333321</v>
      </c>
      <c r="H31" s="4">
        <v>0.7847222222222221</v>
      </c>
      <c r="I31" s="4">
        <v>0.78680555555555542</v>
      </c>
      <c r="J31" s="4">
        <v>0.79097222222222208</v>
      </c>
      <c r="K31" s="4">
        <v>0.79444444444444429</v>
      </c>
      <c r="L31" s="4">
        <v>0.79583333333333317</v>
      </c>
      <c r="M31" s="4">
        <v>0.79722222222222205</v>
      </c>
    </row>
    <row r="32" spans="1:13" ht="15.6" thickTop="1" thickBot="1" x14ac:dyDescent="0.35">
      <c r="A32" s="45"/>
      <c r="B32" s="4">
        <v>0.79791666666666661</v>
      </c>
      <c r="C32" s="4">
        <v>0.80347222222222214</v>
      </c>
      <c r="D32" s="4"/>
      <c r="E32" s="4"/>
      <c r="F32" s="4"/>
      <c r="G32" s="4"/>
      <c r="H32" s="4"/>
      <c r="I32" s="4"/>
      <c r="J32" s="4"/>
      <c r="K32" s="4"/>
      <c r="L32" s="4"/>
      <c r="M32" s="4"/>
    </row>
    <row r="33" ht="15" thickTop="1" x14ac:dyDescent="0.3"/>
  </sheetData>
  <mergeCells count="3">
    <mergeCell ref="A2:A18"/>
    <mergeCell ref="A19:A25"/>
    <mergeCell ref="A26:A32"/>
  </mergeCells>
  <pageMargins left="0.7" right="0.7" top="0.75" bottom="0.75" header="0.3" footer="0.3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7"/>
  <sheetViews>
    <sheetView zoomScaleNormal="100" workbookViewId="0">
      <selection activeCell="L22" sqref="L22"/>
    </sheetView>
  </sheetViews>
  <sheetFormatPr defaultRowHeight="14.4" x14ac:dyDescent="0.3"/>
  <cols>
    <col min="1" max="1" width="13.6640625" bestFit="1" customWidth="1"/>
    <col min="2" max="2" width="6.88671875" bestFit="1" customWidth="1"/>
    <col min="3" max="3" width="8.109375" bestFit="1" customWidth="1"/>
    <col min="4" max="4" width="10.33203125" customWidth="1"/>
    <col min="5" max="5" width="6.88671875" bestFit="1" customWidth="1"/>
    <col min="6" max="6" width="10.33203125" customWidth="1"/>
    <col min="8" max="8" width="11.109375" customWidth="1"/>
    <col min="9" max="10" width="10.6640625" customWidth="1"/>
    <col min="11" max="11" width="8.33203125" bestFit="1" customWidth="1"/>
    <col min="12" max="12" width="10.44140625" customWidth="1"/>
    <col min="13" max="13" width="6.44140625" bestFit="1" customWidth="1"/>
    <col min="14" max="14" width="8.33203125" bestFit="1" customWidth="1"/>
    <col min="15" max="15" width="6.88671875" bestFit="1" customWidth="1"/>
    <col min="16" max="16" width="9.88671875" customWidth="1"/>
  </cols>
  <sheetData>
    <row r="1" spans="1:16" ht="30" thickTop="1" thickBot="1" x14ac:dyDescent="0.35">
      <c r="A1" s="8">
        <v>34</v>
      </c>
      <c r="B1" s="9" t="s">
        <v>18</v>
      </c>
      <c r="C1" s="9" t="s">
        <v>51</v>
      </c>
      <c r="D1" s="9" t="s">
        <v>50</v>
      </c>
      <c r="E1" s="9" t="s">
        <v>18</v>
      </c>
      <c r="F1" s="9" t="s">
        <v>47</v>
      </c>
      <c r="G1" s="9" t="s">
        <v>6</v>
      </c>
      <c r="H1" s="9" t="s">
        <v>35</v>
      </c>
      <c r="I1" s="9" t="s">
        <v>41</v>
      </c>
      <c r="J1" s="9" t="s">
        <v>56</v>
      </c>
      <c r="K1" s="9" t="s">
        <v>48</v>
      </c>
      <c r="L1" s="9" t="s">
        <v>42</v>
      </c>
      <c r="M1" s="9" t="s">
        <v>28</v>
      </c>
      <c r="N1" s="9" t="s">
        <v>49</v>
      </c>
      <c r="O1" s="9" t="s">
        <v>18</v>
      </c>
      <c r="P1" s="9" t="s">
        <v>50</v>
      </c>
    </row>
    <row r="2" spans="1:16" ht="15.6" thickTop="1" thickBot="1" x14ac:dyDescent="0.35">
      <c r="A2" s="48" t="s">
        <v>9</v>
      </c>
      <c r="B2" s="4">
        <v>0.29444444444444445</v>
      </c>
      <c r="C2" s="4">
        <v>0.30069444444444443</v>
      </c>
      <c r="D2" s="4">
        <v>0.30694444444444446</v>
      </c>
      <c r="E2" s="4">
        <v>0.30763888888888891</v>
      </c>
      <c r="F2" s="4">
        <v>0.31180555555555556</v>
      </c>
      <c r="G2" s="4">
        <v>0.31527777777777777</v>
      </c>
      <c r="H2" s="4">
        <v>0.31874999999999998</v>
      </c>
      <c r="I2" s="4">
        <v>0.32013888888888886</v>
      </c>
      <c r="J2" s="4">
        <v>0.32083333333333336</v>
      </c>
      <c r="K2" s="4">
        <v>0.32291666666666663</v>
      </c>
      <c r="L2" s="4">
        <v>0.32499999999999996</v>
      </c>
      <c r="M2" s="4">
        <v>0.33055555555555549</v>
      </c>
      <c r="N2" s="4">
        <v>0.33333333333333326</v>
      </c>
      <c r="O2" s="4">
        <v>0.33541666666666659</v>
      </c>
      <c r="P2" s="4"/>
    </row>
    <row r="3" spans="1:16" ht="15.6" thickTop="1" thickBot="1" x14ac:dyDescent="0.35">
      <c r="A3" s="42"/>
      <c r="B3" s="4"/>
      <c r="C3" s="4"/>
      <c r="D3" s="4"/>
      <c r="E3" s="4">
        <v>0.34722222222222227</v>
      </c>
      <c r="F3" s="4">
        <v>0.35138888888888892</v>
      </c>
      <c r="G3" s="4">
        <v>0.35555555555555557</v>
      </c>
      <c r="H3" s="4">
        <v>0.35902777777777778</v>
      </c>
      <c r="I3" s="4">
        <v>0.36041666666666666</v>
      </c>
      <c r="J3" s="4" t="s">
        <v>21</v>
      </c>
      <c r="K3" s="4" t="s">
        <v>21</v>
      </c>
      <c r="L3" s="4">
        <v>0.36249999999999999</v>
      </c>
      <c r="M3" s="4">
        <v>0.36874999999999997</v>
      </c>
      <c r="N3" s="4">
        <v>0.37152777777777773</v>
      </c>
      <c r="O3" s="4">
        <v>0.37361111111111106</v>
      </c>
      <c r="P3" s="4"/>
    </row>
    <row r="4" spans="1:16" ht="15.6" thickTop="1" thickBot="1" x14ac:dyDescent="0.35">
      <c r="A4" s="42"/>
      <c r="B4" s="4"/>
      <c r="C4" s="4"/>
      <c r="D4" s="4"/>
      <c r="E4" s="4">
        <v>0.3888888888888889</v>
      </c>
      <c r="F4" s="4">
        <v>0.39305555555555555</v>
      </c>
      <c r="G4" s="4">
        <v>0.3972222222222222</v>
      </c>
      <c r="H4" s="4">
        <v>0.40069444444444441</v>
      </c>
      <c r="I4" s="4">
        <v>0.40208333333333329</v>
      </c>
      <c r="J4" s="4">
        <v>0.40277777777777773</v>
      </c>
      <c r="K4" s="4" t="s">
        <v>21</v>
      </c>
      <c r="L4" s="4">
        <v>0.40416666666666662</v>
      </c>
      <c r="M4" s="4">
        <v>0.4104166666666666</v>
      </c>
      <c r="N4" s="4">
        <v>0.41319444444444436</v>
      </c>
      <c r="O4" s="4">
        <v>0.41527777777777769</v>
      </c>
      <c r="P4" s="4"/>
    </row>
    <row r="5" spans="1:16" ht="15.6" thickTop="1" thickBot="1" x14ac:dyDescent="0.35">
      <c r="A5" s="42"/>
      <c r="B5" s="4"/>
      <c r="C5" s="4"/>
      <c r="D5" s="4"/>
      <c r="E5" s="4">
        <v>0.41666666666666669</v>
      </c>
      <c r="F5" s="4">
        <v>0.42083333333333334</v>
      </c>
      <c r="G5" s="4">
        <v>0.42430555555555555</v>
      </c>
      <c r="H5" s="4">
        <v>0.42777777777777776</v>
      </c>
      <c r="I5" s="4">
        <v>0.42916666666666664</v>
      </c>
      <c r="J5" s="4" t="s">
        <v>21</v>
      </c>
      <c r="K5" s="4">
        <v>0.43194444444444441</v>
      </c>
      <c r="L5" s="4">
        <v>0.43402777777777773</v>
      </c>
      <c r="M5" s="4">
        <v>0.44027777777777771</v>
      </c>
      <c r="N5" s="4">
        <v>0.44305555555555548</v>
      </c>
      <c r="O5" s="4">
        <v>0.44513888888888881</v>
      </c>
      <c r="P5" s="4"/>
    </row>
    <row r="6" spans="1:16" ht="15.6" thickTop="1" thickBot="1" x14ac:dyDescent="0.35">
      <c r="A6" s="42"/>
      <c r="B6" s="4"/>
      <c r="C6" s="4"/>
      <c r="D6" s="4"/>
      <c r="E6" s="4">
        <v>0.45833333333333331</v>
      </c>
      <c r="F6" s="4">
        <v>0.46249999999999997</v>
      </c>
      <c r="G6" s="4">
        <v>0.46597222222222218</v>
      </c>
      <c r="H6" s="4">
        <v>0.46944444444444439</v>
      </c>
      <c r="I6" s="4">
        <v>0.47083333333333327</v>
      </c>
      <c r="J6" s="4">
        <v>0.47152777777777777</v>
      </c>
      <c r="K6" s="4" t="s">
        <v>21</v>
      </c>
      <c r="L6" s="4">
        <v>0.4729166666666666</v>
      </c>
      <c r="M6" s="4">
        <v>0.47847222222222213</v>
      </c>
      <c r="N6" s="4">
        <v>0.4812499999999999</v>
      </c>
      <c r="O6" s="4">
        <v>0.48333333333333323</v>
      </c>
      <c r="P6" s="4"/>
    </row>
    <row r="7" spans="1:16" ht="15.6" thickTop="1" thickBot="1" x14ac:dyDescent="0.35">
      <c r="A7" s="42"/>
      <c r="B7" s="4"/>
      <c r="C7" s="4"/>
      <c r="D7" s="4"/>
      <c r="E7" s="4">
        <v>0.52083333333333337</v>
      </c>
      <c r="F7" s="4">
        <v>0.52500000000000002</v>
      </c>
      <c r="G7" s="4">
        <v>0.52986111111111112</v>
      </c>
      <c r="H7" s="4">
        <v>0.53402777777777777</v>
      </c>
      <c r="I7" s="4">
        <v>0.53541666666666665</v>
      </c>
      <c r="J7" s="4" t="s">
        <v>21</v>
      </c>
      <c r="K7" s="4">
        <v>0.5395833333333333</v>
      </c>
      <c r="L7" s="4">
        <v>0.54166666666666663</v>
      </c>
      <c r="M7" s="4">
        <v>0.54791666666666661</v>
      </c>
      <c r="N7" s="4">
        <v>0.55069444444444438</v>
      </c>
      <c r="O7" s="4">
        <v>0.5527777777777777</v>
      </c>
      <c r="P7" s="4"/>
    </row>
    <row r="8" spans="1:16" ht="15.6" thickTop="1" thickBot="1" x14ac:dyDescent="0.35">
      <c r="A8" s="42"/>
      <c r="B8" s="4">
        <v>0.53333333333333333</v>
      </c>
      <c r="C8" s="4">
        <v>0.5395833333333333</v>
      </c>
      <c r="D8" s="4">
        <v>0.54583333333333328</v>
      </c>
      <c r="E8" s="4">
        <v>0.54652777777777772</v>
      </c>
      <c r="F8" s="4">
        <v>0.55069444444444438</v>
      </c>
      <c r="G8" s="4">
        <v>0.55486111111111103</v>
      </c>
      <c r="H8" s="4">
        <v>0.55902777777777768</v>
      </c>
      <c r="I8" s="4">
        <v>0.56041666666666656</v>
      </c>
      <c r="J8" s="4">
        <v>0.56111111111111112</v>
      </c>
      <c r="K8" s="4">
        <v>0.56458333333333321</v>
      </c>
      <c r="L8" s="4">
        <v>0.56666666666666654</v>
      </c>
      <c r="M8" s="4">
        <v>0.57291666666666652</v>
      </c>
      <c r="N8" s="4">
        <v>0.57569444444444429</v>
      </c>
      <c r="O8" s="4">
        <v>0.57777777777777761</v>
      </c>
      <c r="P8" s="4">
        <v>0.57847222222222205</v>
      </c>
    </row>
    <row r="9" spans="1:16" ht="15.6" thickTop="1" thickBot="1" x14ac:dyDescent="0.35">
      <c r="A9" s="42"/>
      <c r="B9" s="4"/>
      <c r="C9" s="4"/>
      <c r="D9" s="4">
        <v>0.59305555555555556</v>
      </c>
      <c r="E9" s="4">
        <v>0.59375</v>
      </c>
      <c r="F9" s="4">
        <v>0.59791666666666665</v>
      </c>
      <c r="G9" s="4">
        <v>0.60277777777777775</v>
      </c>
      <c r="H9" s="4">
        <v>0.6069444444444444</v>
      </c>
      <c r="I9" s="4">
        <v>0.60833333333333328</v>
      </c>
      <c r="J9" s="4" t="s">
        <v>21</v>
      </c>
      <c r="K9" s="4">
        <v>0.61249999999999993</v>
      </c>
      <c r="L9" s="4">
        <v>0.61458333333333326</v>
      </c>
      <c r="M9" s="4">
        <v>0.62083333333333324</v>
      </c>
      <c r="N9" s="4">
        <v>0.62361111111111101</v>
      </c>
      <c r="O9" s="4">
        <v>0.62569444444444433</v>
      </c>
      <c r="P9" s="4"/>
    </row>
    <row r="10" spans="1:16" ht="15.6" thickTop="1" thickBot="1" x14ac:dyDescent="0.35">
      <c r="A10" s="42"/>
      <c r="B10" s="4"/>
      <c r="C10" s="4"/>
      <c r="D10" s="4"/>
      <c r="E10" s="4">
        <v>0.72569444444444453</v>
      </c>
      <c r="F10" s="4">
        <v>0.72986111111111118</v>
      </c>
      <c r="G10" s="4">
        <v>0.73472222222222228</v>
      </c>
      <c r="H10" s="4">
        <v>0.73888888888888893</v>
      </c>
      <c r="I10" s="4">
        <v>0.74027777777777781</v>
      </c>
      <c r="J10" s="4">
        <v>0.74097222222222225</v>
      </c>
      <c r="K10" s="4">
        <v>0.74444444444444446</v>
      </c>
      <c r="L10" s="4">
        <v>0.74652777777777779</v>
      </c>
      <c r="M10" s="4">
        <v>0.75277777777777777</v>
      </c>
      <c r="N10" s="4">
        <v>0.75555555555555554</v>
      </c>
      <c r="O10" s="4">
        <v>0.75763888888888886</v>
      </c>
      <c r="P10" s="4"/>
    </row>
    <row r="11" spans="1:16" ht="15.6" thickTop="1" thickBot="1" x14ac:dyDescent="0.35">
      <c r="A11" s="42"/>
      <c r="B11" s="4">
        <v>0.7583333333333333</v>
      </c>
      <c r="C11" s="4">
        <v>0.76458333333333328</v>
      </c>
      <c r="D11" s="4">
        <v>0.77083333333333326</v>
      </c>
      <c r="E11" s="4">
        <v>0.7715277777777777</v>
      </c>
      <c r="F11" s="4">
        <v>0.77569444444444435</v>
      </c>
      <c r="G11" s="4">
        <v>0.78055555555555545</v>
      </c>
      <c r="H11" s="4">
        <v>0.7847222222222221</v>
      </c>
      <c r="I11" s="4">
        <v>0.78611111111111098</v>
      </c>
      <c r="J11" s="4">
        <v>0.78680555555555554</v>
      </c>
      <c r="K11" s="4" t="s">
        <v>21</v>
      </c>
      <c r="L11" s="4">
        <v>0.78819444444444431</v>
      </c>
      <c r="M11" s="4">
        <v>0.79444444444444429</v>
      </c>
      <c r="N11" s="4">
        <v>0.79722222222222205</v>
      </c>
      <c r="O11" s="4">
        <v>0.79930555555555538</v>
      </c>
      <c r="P11" s="4">
        <v>0.79999999999999982</v>
      </c>
    </row>
    <row r="12" spans="1:16" ht="15.6" thickTop="1" thickBot="1" x14ac:dyDescent="0.35">
      <c r="A12" s="43"/>
      <c r="B12" s="4"/>
      <c r="C12" s="4"/>
      <c r="D12" s="4">
        <v>0.80486111111111114</v>
      </c>
      <c r="E12" s="4">
        <v>0.80555555555555558</v>
      </c>
      <c r="F12" s="4">
        <v>0.80972222222222223</v>
      </c>
      <c r="G12" s="4">
        <v>0.81388888888888888</v>
      </c>
      <c r="H12" s="4">
        <v>0.81805555555555554</v>
      </c>
      <c r="I12" s="4">
        <v>0.81944444444444442</v>
      </c>
      <c r="J12" s="4" t="s">
        <v>21</v>
      </c>
      <c r="K12" s="4">
        <v>0.82222222222222219</v>
      </c>
      <c r="L12" s="4">
        <v>0.82430555555555551</v>
      </c>
      <c r="M12" s="4">
        <v>0.82986111111111105</v>
      </c>
      <c r="N12" s="4">
        <v>0.83263888888888882</v>
      </c>
      <c r="O12" s="4">
        <v>0.83472222222222214</v>
      </c>
      <c r="P12" s="4"/>
    </row>
    <row r="13" spans="1:16" ht="15.6" thickTop="1" thickBot="1" x14ac:dyDescent="0.35">
      <c r="A13" s="44" t="s">
        <v>10</v>
      </c>
      <c r="B13" s="4"/>
      <c r="C13" s="4"/>
      <c r="D13" s="4"/>
      <c r="E13" s="4"/>
      <c r="F13" s="4"/>
      <c r="G13" s="4">
        <v>0.3576388888888889</v>
      </c>
      <c r="H13" s="4">
        <v>0.3611111111111111</v>
      </c>
      <c r="I13" s="4">
        <v>0.36249999999999999</v>
      </c>
      <c r="J13" s="4">
        <v>0.36319444444444443</v>
      </c>
      <c r="K13" s="4">
        <v>0.36527777777777776</v>
      </c>
      <c r="L13" s="4">
        <v>0.36736111111111108</v>
      </c>
      <c r="M13" s="4">
        <v>0.37291666666666662</v>
      </c>
      <c r="N13" s="4"/>
      <c r="O13" s="4"/>
      <c r="P13" s="4"/>
    </row>
    <row r="14" spans="1:16" ht="15.6" thickTop="1" thickBot="1" x14ac:dyDescent="0.35">
      <c r="A14" s="45"/>
      <c r="B14" s="4"/>
      <c r="C14" s="4"/>
      <c r="D14" s="4"/>
      <c r="E14" s="4"/>
      <c r="F14" s="4"/>
      <c r="G14" s="4">
        <v>0.54861111111111105</v>
      </c>
      <c r="H14" s="4">
        <v>0.55208333333333337</v>
      </c>
      <c r="I14" s="4">
        <v>0.55347222222222225</v>
      </c>
      <c r="J14" s="4">
        <v>0.5541666666666667</v>
      </c>
      <c r="K14" s="4">
        <v>0.55625000000000002</v>
      </c>
      <c r="L14" s="4">
        <v>0.55833333333333335</v>
      </c>
      <c r="M14" s="4">
        <v>0.56388888888888888</v>
      </c>
      <c r="N14" s="4"/>
      <c r="O14" s="4"/>
      <c r="P14" s="4"/>
    </row>
    <row r="15" spans="1:16" ht="15.6" thickTop="1" thickBot="1" x14ac:dyDescent="0.35">
      <c r="A15" s="45"/>
      <c r="B15" s="4"/>
      <c r="C15" s="4"/>
      <c r="D15" s="4"/>
      <c r="E15" s="4"/>
      <c r="F15" s="4"/>
      <c r="G15" s="4">
        <v>0.63888888888888895</v>
      </c>
      <c r="H15" s="4">
        <v>0.64236111111111105</v>
      </c>
      <c r="I15" s="4">
        <v>0.64374999999999993</v>
      </c>
      <c r="J15" s="4">
        <v>0.64444444444444449</v>
      </c>
      <c r="K15" s="4">
        <v>0.64652777777777781</v>
      </c>
      <c r="L15" s="4">
        <v>0.64861111111111114</v>
      </c>
      <c r="M15" s="4">
        <v>0.65416666666666667</v>
      </c>
      <c r="N15" s="4">
        <v>0.65694444444444444</v>
      </c>
      <c r="O15" s="4">
        <v>0.65902777777777777</v>
      </c>
      <c r="P15" s="4"/>
    </row>
    <row r="16" spans="1:16" ht="15.6" thickTop="1" thickBot="1" x14ac:dyDescent="0.35">
      <c r="A16" s="45"/>
      <c r="B16" s="4"/>
      <c r="C16" s="4"/>
      <c r="D16" s="4"/>
      <c r="E16" s="4">
        <v>0.66666666666666663</v>
      </c>
      <c r="F16" s="4">
        <v>0.67083333333333339</v>
      </c>
      <c r="G16" s="4">
        <v>0.67499999999999993</v>
      </c>
      <c r="H16" s="4">
        <v>0.6791666666666667</v>
      </c>
      <c r="I16" s="4">
        <v>0.68055555555555547</v>
      </c>
      <c r="J16" s="4">
        <v>0.68125000000000002</v>
      </c>
      <c r="K16" s="4">
        <v>0.68333333333333324</v>
      </c>
      <c r="L16" s="4">
        <v>0.68541666666666667</v>
      </c>
      <c r="M16" s="4">
        <v>0.69097222222222221</v>
      </c>
      <c r="N16" s="4">
        <v>0.69444444444444453</v>
      </c>
      <c r="O16" s="4"/>
      <c r="P16" s="4"/>
    </row>
    <row r="17" ht="15" thickTop="1" x14ac:dyDescent="0.3"/>
  </sheetData>
  <mergeCells count="2">
    <mergeCell ref="A2:A12"/>
    <mergeCell ref="A13:A16"/>
  </mergeCells>
  <pageMargins left="0.7" right="0.7" top="0.75" bottom="0.75" header="0.3" footer="0.3"/>
  <pageSetup paperSize="9" scale="5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1"/>
  <sheetViews>
    <sheetView zoomScaleNormal="100" workbookViewId="0">
      <selection activeCell="R17" sqref="R17"/>
    </sheetView>
  </sheetViews>
  <sheetFormatPr defaultRowHeight="14.4" x14ac:dyDescent="0.3"/>
  <sheetData>
    <row r="1" spans="1:12" ht="58.8" thickTop="1" thickBot="1" x14ac:dyDescent="0.35">
      <c r="A1" s="13">
        <v>41</v>
      </c>
      <c r="B1" s="14" t="s">
        <v>52</v>
      </c>
      <c r="C1" s="15" t="s">
        <v>40</v>
      </c>
      <c r="D1" s="14" t="s">
        <v>28</v>
      </c>
      <c r="E1" s="14" t="s">
        <v>49</v>
      </c>
      <c r="F1" s="14" t="s">
        <v>53</v>
      </c>
      <c r="G1" s="14" t="s">
        <v>54</v>
      </c>
      <c r="H1" s="14" t="s">
        <v>55</v>
      </c>
      <c r="I1" s="14" t="s">
        <v>11</v>
      </c>
      <c r="J1" s="14" t="s">
        <v>47</v>
      </c>
      <c r="K1" s="14" t="s">
        <v>6</v>
      </c>
      <c r="L1" s="14" t="s">
        <v>52</v>
      </c>
    </row>
    <row r="2" spans="1:12" ht="15.6" thickTop="1" thickBot="1" x14ac:dyDescent="0.35">
      <c r="A2" s="49" t="s">
        <v>9</v>
      </c>
      <c r="B2" s="4"/>
      <c r="C2" s="4"/>
      <c r="D2" s="4"/>
      <c r="E2" s="4">
        <v>0.30902777777777779</v>
      </c>
      <c r="F2" s="4">
        <v>0.3125</v>
      </c>
      <c r="G2" s="4">
        <v>0.31666666666666665</v>
      </c>
      <c r="H2" s="4">
        <v>0.3208333333333333</v>
      </c>
      <c r="I2" s="4">
        <v>0.32361111111111107</v>
      </c>
      <c r="J2" s="4">
        <v>0.3256944444444444</v>
      </c>
      <c r="K2" s="4">
        <v>0.32986111111111105</v>
      </c>
      <c r="L2" s="4">
        <v>0.33194444444444438</v>
      </c>
    </row>
    <row r="3" spans="1:12" ht="15.6" thickTop="1" thickBot="1" x14ac:dyDescent="0.35">
      <c r="A3" s="50"/>
      <c r="B3" s="4">
        <v>0.33333333333333331</v>
      </c>
      <c r="C3" s="4">
        <v>0.33611111111111108</v>
      </c>
      <c r="D3" s="4">
        <v>0.34027777777777773</v>
      </c>
      <c r="E3" s="4">
        <v>0.3430555555555555</v>
      </c>
      <c r="F3" s="4">
        <v>0.34652777777777771</v>
      </c>
      <c r="G3" s="4">
        <v>0.35069444444444436</v>
      </c>
      <c r="H3" s="4">
        <v>0.35486111111111102</v>
      </c>
      <c r="I3" s="4">
        <v>0.35763888888888878</v>
      </c>
      <c r="J3" s="4">
        <v>0.35972222222222211</v>
      </c>
      <c r="K3" s="4">
        <v>0.3645833333333332</v>
      </c>
      <c r="L3" s="4">
        <v>0.36666666666666653</v>
      </c>
    </row>
    <row r="4" spans="1:12" ht="15.6" thickTop="1" thickBot="1" x14ac:dyDescent="0.35">
      <c r="A4" s="50"/>
      <c r="B4" s="4">
        <v>0.375</v>
      </c>
      <c r="C4" s="4">
        <v>0.37777777777777777</v>
      </c>
      <c r="D4" s="4">
        <v>0.38194444444444442</v>
      </c>
      <c r="E4" s="4">
        <v>0.38472222222222219</v>
      </c>
      <c r="F4" s="4">
        <v>0.3881944444444444</v>
      </c>
      <c r="G4" s="4">
        <v>0.39236111111111105</v>
      </c>
      <c r="H4" s="4">
        <v>0.3965277777777777</v>
      </c>
      <c r="I4" s="4">
        <v>0.39930555555555547</v>
      </c>
      <c r="J4" s="4">
        <v>0.4013888888888888</v>
      </c>
      <c r="K4" s="4">
        <v>0.40555555555555545</v>
      </c>
      <c r="L4" s="4">
        <v>0.40763888888888877</v>
      </c>
    </row>
    <row r="5" spans="1:12" ht="15.6" thickTop="1" thickBot="1" x14ac:dyDescent="0.35">
      <c r="A5" s="50"/>
      <c r="B5" s="4">
        <v>0.41666666666666669</v>
      </c>
      <c r="C5" s="4">
        <v>0.41944444444444445</v>
      </c>
      <c r="D5" s="4">
        <v>0.4236111111111111</v>
      </c>
      <c r="E5" s="4">
        <v>0.42638888888888887</v>
      </c>
      <c r="F5" s="4">
        <v>0.42986111111111108</v>
      </c>
      <c r="G5" s="4">
        <v>0.43402777777777773</v>
      </c>
      <c r="H5" s="4">
        <v>0.43819444444444439</v>
      </c>
      <c r="I5" s="4">
        <v>0.44097222222222215</v>
      </c>
      <c r="J5" s="4">
        <v>0.44305555555555548</v>
      </c>
      <c r="K5" s="4">
        <v>0.44722222222222213</v>
      </c>
      <c r="L5" s="4">
        <v>0.44930555555555546</v>
      </c>
    </row>
    <row r="6" spans="1:12" ht="15.6" thickTop="1" thickBot="1" x14ac:dyDescent="0.35">
      <c r="A6" s="50"/>
      <c r="B6" s="4">
        <v>0.52013888888888882</v>
      </c>
      <c r="C6" s="4">
        <v>0.52291666666666659</v>
      </c>
      <c r="D6" s="4">
        <v>0.52708333333333324</v>
      </c>
      <c r="E6" s="4">
        <v>0.52986111111111101</v>
      </c>
      <c r="F6" s="4">
        <v>0.53333333333333321</v>
      </c>
      <c r="G6" s="4">
        <v>0.53749999999999987</v>
      </c>
      <c r="H6" s="4">
        <v>0.54166666666666652</v>
      </c>
      <c r="I6" s="4">
        <v>0.54444444444444429</v>
      </c>
      <c r="J6" s="4">
        <v>0.54652777777777761</v>
      </c>
      <c r="K6" s="4">
        <v>0.55069444444444426</v>
      </c>
      <c r="L6" s="4">
        <v>0.55277777777777759</v>
      </c>
    </row>
    <row r="7" spans="1:12" ht="15.6" thickTop="1" thickBot="1" x14ac:dyDescent="0.35">
      <c r="A7" s="50"/>
      <c r="B7" s="4">
        <v>0.54236111111111118</v>
      </c>
      <c r="C7" s="4">
        <v>0.54513888888888895</v>
      </c>
      <c r="D7" s="4">
        <v>0.5493055555555556</v>
      </c>
      <c r="E7" s="4">
        <v>0.55208333333333337</v>
      </c>
      <c r="F7" s="4">
        <v>0.55555555555555558</v>
      </c>
      <c r="G7" s="4">
        <v>0.55972222222222223</v>
      </c>
      <c r="H7" s="4">
        <v>0.56388888888888888</v>
      </c>
      <c r="I7" s="4">
        <v>0.56666666666666665</v>
      </c>
      <c r="J7" s="4">
        <v>0.56874999999999998</v>
      </c>
      <c r="K7" s="4">
        <v>0.57361111111111107</v>
      </c>
      <c r="L7" s="4">
        <v>0.5756944444444444</v>
      </c>
    </row>
    <row r="8" spans="1:12" ht="15.6" thickTop="1" thickBot="1" x14ac:dyDescent="0.35">
      <c r="A8" s="50"/>
      <c r="B8" s="4">
        <v>0.55902777777777779</v>
      </c>
      <c r="C8" s="4">
        <v>0.56180555555555556</v>
      </c>
      <c r="D8" s="4">
        <v>0.56597222222222221</v>
      </c>
      <c r="E8" s="4">
        <v>0.56874999999999998</v>
      </c>
      <c r="F8" s="4">
        <v>0.57222222222222219</v>
      </c>
      <c r="G8" s="4">
        <v>0.57638888888888884</v>
      </c>
      <c r="H8" s="4">
        <v>0.58055555555555549</v>
      </c>
      <c r="I8" s="4">
        <v>0.58333333333333326</v>
      </c>
      <c r="J8" s="4">
        <v>0.58541666666666659</v>
      </c>
      <c r="K8" s="4">
        <v>0.58958333333333324</v>
      </c>
      <c r="L8" s="4">
        <v>0.59166666666666656</v>
      </c>
    </row>
    <row r="9" spans="1:12" ht="15.6" thickTop="1" thickBot="1" x14ac:dyDescent="0.35">
      <c r="A9" s="50"/>
      <c r="B9" s="4">
        <v>0.58611111111111114</v>
      </c>
      <c r="C9" s="4">
        <v>0.58888888888888891</v>
      </c>
      <c r="D9" s="4">
        <v>0.59305555555555556</v>
      </c>
      <c r="E9" s="4">
        <v>0.59722222222222221</v>
      </c>
      <c r="F9" s="4">
        <v>0.60069444444444442</v>
      </c>
      <c r="G9" s="4">
        <v>0.60486111111111107</v>
      </c>
      <c r="H9" s="4">
        <v>0.60902777777777772</v>
      </c>
      <c r="I9" s="4">
        <v>0.61180555555555549</v>
      </c>
      <c r="J9" s="4">
        <v>0.61388888888888882</v>
      </c>
      <c r="K9" s="4">
        <v>0.61874999999999991</v>
      </c>
      <c r="L9" s="4">
        <v>0.62083333333333324</v>
      </c>
    </row>
    <row r="10" spans="1:12" ht="15.6" thickTop="1" thickBot="1" x14ac:dyDescent="0.35">
      <c r="A10" s="50"/>
      <c r="B10" s="4">
        <v>0.69097222222222221</v>
      </c>
      <c r="C10" s="4">
        <v>0.69374999999999998</v>
      </c>
      <c r="D10" s="4">
        <v>0.69791666666666663</v>
      </c>
      <c r="E10" s="4">
        <v>0.7006944444444444</v>
      </c>
      <c r="F10" s="4">
        <v>0.70416666666666661</v>
      </c>
      <c r="G10" s="4">
        <v>0.70833333333333326</v>
      </c>
      <c r="H10" s="4">
        <v>0.71249999999999991</v>
      </c>
      <c r="I10" s="4">
        <v>0.71527777777777768</v>
      </c>
      <c r="J10" s="4">
        <v>0.71736111111111101</v>
      </c>
      <c r="K10" s="4">
        <v>0.72152777777777766</v>
      </c>
      <c r="L10" s="4">
        <v>0.72361111111111098</v>
      </c>
    </row>
    <row r="11" spans="1:12" ht="15.6" thickTop="1" thickBot="1" x14ac:dyDescent="0.35">
      <c r="A11" s="50"/>
      <c r="B11" s="4">
        <v>0.72916666666666663</v>
      </c>
      <c r="C11" s="4">
        <v>0.7319444444444444</v>
      </c>
      <c r="D11" s="4">
        <v>0.73611111111111105</v>
      </c>
      <c r="E11" s="4">
        <v>0.7402777777777777</v>
      </c>
      <c r="F11" s="4">
        <v>0.74374999999999991</v>
      </c>
      <c r="G11" s="4">
        <v>0.74791666666666656</v>
      </c>
      <c r="H11" s="4">
        <v>0.75208333333333321</v>
      </c>
      <c r="I11" s="4">
        <v>0.75486111111111098</v>
      </c>
      <c r="J11" s="4">
        <v>0.75694444444444431</v>
      </c>
      <c r="K11" s="4">
        <v>0.7618055555555554</v>
      </c>
      <c r="L11" s="4">
        <v>0.76388888888888873</v>
      </c>
    </row>
    <row r="12" spans="1:12" ht="15.6" thickTop="1" thickBot="1" x14ac:dyDescent="0.35">
      <c r="A12" s="50"/>
      <c r="B12" s="4">
        <v>0.76736111111111116</v>
      </c>
      <c r="C12" s="4">
        <v>0.77013888888888893</v>
      </c>
      <c r="D12" s="4">
        <v>0.77430555555555558</v>
      </c>
      <c r="E12" s="4">
        <v>0.77708333333333335</v>
      </c>
      <c r="F12" s="4">
        <v>0.78055555555555556</v>
      </c>
      <c r="G12" s="4">
        <v>0.78472222222222221</v>
      </c>
      <c r="H12" s="4">
        <v>0.78888888888888886</v>
      </c>
      <c r="I12" s="4">
        <v>0.79166666666666663</v>
      </c>
      <c r="J12" s="4">
        <v>0.79374999999999996</v>
      </c>
      <c r="K12" s="4">
        <v>0.79861111111111105</v>
      </c>
      <c r="L12" s="4">
        <v>0.80069444444444438</v>
      </c>
    </row>
    <row r="13" spans="1:12" ht="15.6" thickTop="1" thickBot="1" x14ac:dyDescent="0.35">
      <c r="A13" s="50"/>
      <c r="B13" s="4">
        <v>0.80138888888888893</v>
      </c>
      <c r="C13" s="4">
        <v>0.8041666666666667</v>
      </c>
      <c r="D13" s="4">
        <v>0.80833333333333335</v>
      </c>
      <c r="E13" s="4">
        <v>0.81111111111111112</v>
      </c>
      <c r="F13" s="4">
        <v>0.81458333333333333</v>
      </c>
      <c r="G13" s="4">
        <v>0.81874999999999998</v>
      </c>
      <c r="H13" s="4">
        <v>0.82291666666666663</v>
      </c>
      <c r="I13" s="4">
        <v>0.8256944444444444</v>
      </c>
      <c r="J13" s="4">
        <v>0.82777777777777772</v>
      </c>
      <c r="K13" s="4">
        <v>0.83194444444444438</v>
      </c>
      <c r="L13" s="4"/>
    </row>
    <row r="14" spans="1:12" ht="15.6" thickTop="1" thickBot="1" x14ac:dyDescent="0.35">
      <c r="A14" s="51" t="s">
        <v>10</v>
      </c>
      <c r="B14" s="4"/>
      <c r="C14" s="4"/>
      <c r="D14" s="4"/>
      <c r="E14" s="4">
        <v>0.34375</v>
      </c>
      <c r="F14" s="4">
        <v>0.34722222222222221</v>
      </c>
      <c r="G14" s="4">
        <v>0.35138888888888886</v>
      </c>
      <c r="H14" s="4">
        <v>0.35555555555555551</v>
      </c>
      <c r="I14" s="4">
        <v>0.35833333333333328</v>
      </c>
      <c r="J14" s="4">
        <v>0.36041666666666661</v>
      </c>
      <c r="K14" s="4">
        <v>0.36458333333333326</v>
      </c>
      <c r="L14" s="4">
        <v>0.36666666666666659</v>
      </c>
    </row>
    <row r="15" spans="1:12" ht="15.6" thickTop="1" thickBot="1" x14ac:dyDescent="0.35">
      <c r="A15" s="52"/>
      <c r="B15" s="4">
        <v>0.36736111111111108</v>
      </c>
      <c r="C15" s="4">
        <v>0.37013888888888885</v>
      </c>
      <c r="D15" s="4">
        <v>0.3743055555555555</v>
      </c>
      <c r="E15" s="4">
        <v>0.37708333333333327</v>
      </c>
      <c r="F15" s="4">
        <v>0.38055555555555548</v>
      </c>
      <c r="G15" s="4">
        <v>0.38472222222222213</v>
      </c>
      <c r="H15" s="4">
        <v>0.38888888888888878</v>
      </c>
      <c r="I15" s="4">
        <v>0.39166666666666655</v>
      </c>
      <c r="J15" s="4">
        <v>0.39374999999999988</v>
      </c>
      <c r="K15" s="4">
        <v>0.39791666666666653</v>
      </c>
      <c r="L15" s="4"/>
    </row>
    <row r="16" spans="1:12" ht="15.6" thickTop="1" thickBot="1" x14ac:dyDescent="0.35">
      <c r="A16" s="52"/>
      <c r="B16" s="4"/>
      <c r="C16" s="4"/>
      <c r="D16" s="4"/>
      <c r="E16" s="4"/>
      <c r="F16" s="4"/>
      <c r="G16" s="4"/>
      <c r="H16" s="4"/>
      <c r="I16" s="4">
        <v>0.47916666666666669</v>
      </c>
      <c r="J16" s="4"/>
      <c r="K16" s="4"/>
      <c r="L16" s="4">
        <v>0.4861111111111111</v>
      </c>
    </row>
    <row r="17" spans="1:12" ht="15.6" thickTop="1" thickBot="1" x14ac:dyDescent="0.35">
      <c r="A17" s="52"/>
      <c r="B17" s="4">
        <v>0.4861111111111111</v>
      </c>
      <c r="C17" s="4">
        <v>0.48888888888888887</v>
      </c>
      <c r="D17" s="4">
        <v>0.49305555555555552</v>
      </c>
      <c r="E17" s="4">
        <v>0.49583333333333329</v>
      </c>
      <c r="F17" s="4">
        <v>0.4993055555555555</v>
      </c>
      <c r="G17" s="4">
        <v>0.50347222222222221</v>
      </c>
      <c r="H17" s="4">
        <v>0.50763888888888886</v>
      </c>
      <c r="I17" s="4">
        <v>0.51041666666666663</v>
      </c>
      <c r="J17" s="4">
        <v>0.51249999999999996</v>
      </c>
      <c r="K17" s="4">
        <v>0.51666666666666661</v>
      </c>
      <c r="L17" s="4"/>
    </row>
    <row r="18" spans="1:12" ht="15.6" thickTop="1" thickBot="1" x14ac:dyDescent="0.35">
      <c r="A18" s="52"/>
      <c r="B18" s="4">
        <v>0.53472222222222221</v>
      </c>
      <c r="C18" s="4">
        <v>0.53749999999999998</v>
      </c>
      <c r="D18" s="4">
        <v>0.54166666666666663</v>
      </c>
      <c r="E18" s="4">
        <v>0.5444444444444444</v>
      </c>
      <c r="F18" s="4">
        <v>0.54791666666666672</v>
      </c>
      <c r="G18" s="4">
        <v>0.55208333333333337</v>
      </c>
      <c r="H18" s="4">
        <v>0.55625000000000002</v>
      </c>
      <c r="I18" s="4">
        <v>0.55902777777777779</v>
      </c>
      <c r="J18" s="4">
        <v>0.56111111111111112</v>
      </c>
      <c r="K18" s="4">
        <v>0.56527777777777777</v>
      </c>
      <c r="L18" s="4"/>
    </row>
    <row r="19" spans="1:12" ht="15.6" thickTop="1" thickBot="1" x14ac:dyDescent="0.35">
      <c r="A19" s="52"/>
      <c r="B19" s="4"/>
      <c r="C19" s="4"/>
      <c r="D19" s="4">
        <v>0.59375</v>
      </c>
      <c r="E19" s="4">
        <v>0.59652777777777777</v>
      </c>
      <c r="F19" s="4">
        <v>0.6</v>
      </c>
      <c r="G19" s="4">
        <v>0.60416666666666663</v>
      </c>
      <c r="H19" s="4">
        <v>0.60833333333333328</v>
      </c>
      <c r="I19" s="4">
        <v>0.61111111111111105</v>
      </c>
      <c r="J19" s="4">
        <v>0.61319444444444449</v>
      </c>
      <c r="K19" s="4">
        <v>0.61736111111111114</v>
      </c>
      <c r="L19" s="4"/>
    </row>
    <row r="20" spans="1:12" ht="15.6" thickTop="1" thickBot="1" x14ac:dyDescent="0.35">
      <c r="A20" s="52"/>
      <c r="B20" s="4"/>
      <c r="C20" s="4"/>
      <c r="D20" s="4">
        <v>0.75</v>
      </c>
      <c r="E20" s="4">
        <v>0.75277777777777777</v>
      </c>
      <c r="F20" s="4">
        <v>0.75624999999999998</v>
      </c>
      <c r="G20" s="4">
        <v>0.76041666666666663</v>
      </c>
      <c r="H20" s="4">
        <v>0.76458333333333339</v>
      </c>
      <c r="I20" s="4">
        <v>0.76736111111111116</v>
      </c>
      <c r="J20" s="4">
        <v>0.76944444444444438</v>
      </c>
      <c r="K20" s="4">
        <v>0.77361111111111114</v>
      </c>
      <c r="L20" s="4"/>
    </row>
    <row r="21" spans="1:12" ht="15" thickTop="1" x14ac:dyDescent="0.3"/>
  </sheetData>
  <mergeCells count="2">
    <mergeCell ref="A2:A13"/>
    <mergeCell ref="A14:A20"/>
  </mergeCells>
  <pageMargins left="0.7" right="0.7" top="0.75" bottom="0.75" header="0.3" footer="0.3"/>
  <pageSetup paperSize="9" scale="8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D61"/>
  <sheetViews>
    <sheetView topLeftCell="A31" zoomScaleNormal="100" workbookViewId="0">
      <selection activeCell="F17" sqref="F17"/>
    </sheetView>
  </sheetViews>
  <sheetFormatPr defaultRowHeight="14.4" x14ac:dyDescent="0.3"/>
  <cols>
    <col min="1" max="1" width="25.6640625" customWidth="1"/>
    <col min="2" max="2" width="40.44140625" customWidth="1"/>
  </cols>
  <sheetData>
    <row r="1" spans="1:4" ht="64.5" customHeight="1" thickBot="1" x14ac:dyDescent="0.35"/>
    <row r="2" spans="1:4" ht="35.25" customHeight="1" thickBot="1" x14ac:dyDescent="0.35">
      <c r="A2" s="53" t="s">
        <v>99</v>
      </c>
      <c r="B2" s="54"/>
    </row>
    <row r="3" spans="1:4" x14ac:dyDescent="0.3">
      <c r="A3" s="23" t="s">
        <v>70</v>
      </c>
      <c r="B3" s="24" t="s">
        <v>100</v>
      </c>
      <c r="D3" s="25"/>
    </row>
    <row r="4" spans="1:4" x14ac:dyDescent="0.3">
      <c r="A4" s="26" t="s">
        <v>71</v>
      </c>
      <c r="B4" s="27">
        <v>221.8</v>
      </c>
    </row>
    <row r="5" spans="1:4" x14ac:dyDescent="0.3">
      <c r="A5" s="28" t="s">
        <v>10</v>
      </c>
      <c r="B5" s="27">
        <v>73.099999999999994</v>
      </c>
    </row>
    <row r="6" spans="1:4" ht="15" thickBot="1" x14ac:dyDescent="0.35">
      <c r="A6" s="29" t="s">
        <v>72</v>
      </c>
      <c r="B6" s="32"/>
    </row>
    <row r="7" spans="1:4" x14ac:dyDescent="0.3">
      <c r="A7" s="23" t="s">
        <v>73</v>
      </c>
      <c r="B7" s="24" t="s">
        <v>74</v>
      </c>
    </row>
    <row r="8" spans="1:4" x14ac:dyDescent="0.3">
      <c r="A8" s="26" t="s">
        <v>71</v>
      </c>
      <c r="B8" s="27">
        <v>243.2</v>
      </c>
    </row>
    <row r="9" spans="1:4" x14ac:dyDescent="0.3">
      <c r="A9" s="28" t="s">
        <v>10</v>
      </c>
      <c r="B9" s="33"/>
    </row>
    <row r="10" spans="1:4" ht="15" thickBot="1" x14ac:dyDescent="0.35">
      <c r="A10" s="29" t="s">
        <v>72</v>
      </c>
      <c r="B10" s="32"/>
    </row>
    <row r="11" spans="1:4" x14ac:dyDescent="0.3">
      <c r="A11" s="23" t="s">
        <v>75</v>
      </c>
      <c r="B11" s="24" t="s">
        <v>76</v>
      </c>
    </row>
    <row r="12" spans="1:4" x14ac:dyDescent="0.3">
      <c r="A12" s="26" t="s">
        <v>71</v>
      </c>
      <c r="B12" s="27">
        <v>286.3</v>
      </c>
    </row>
    <row r="13" spans="1:4" x14ac:dyDescent="0.3">
      <c r="A13" s="28" t="s">
        <v>10</v>
      </c>
      <c r="B13" s="27">
        <v>153.5</v>
      </c>
    </row>
    <row r="14" spans="1:4" ht="15" thickBot="1" x14ac:dyDescent="0.35">
      <c r="A14" s="29" t="s">
        <v>72</v>
      </c>
      <c r="B14" s="30">
        <v>12.9</v>
      </c>
    </row>
    <row r="15" spans="1:4" x14ac:dyDescent="0.3">
      <c r="A15" s="23" t="s">
        <v>77</v>
      </c>
      <c r="B15" s="24" t="s">
        <v>78</v>
      </c>
    </row>
    <row r="16" spans="1:4" x14ac:dyDescent="0.3">
      <c r="A16" s="26" t="s">
        <v>71</v>
      </c>
      <c r="B16" s="27">
        <f>375.7+12.35-5.6</f>
        <v>382.45</v>
      </c>
    </row>
    <row r="17" spans="1:2" x14ac:dyDescent="0.3">
      <c r="A17" s="28" t="s">
        <v>10</v>
      </c>
      <c r="B17" s="33"/>
    </row>
    <row r="18" spans="1:2" ht="15" thickBot="1" x14ac:dyDescent="0.35">
      <c r="A18" s="29" t="s">
        <v>72</v>
      </c>
      <c r="B18" s="32"/>
    </row>
    <row r="19" spans="1:2" x14ac:dyDescent="0.3">
      <c r="A19" s="23" t="s">
        <v>79</v>
      </c>
      <c r="B19" s="24" t="s">
        <v>80</v>
      </c>
    </row>
    <row r="20" spans="1:2" x14ac:dyDescent="0.3">
      <c r="A20" s="26" t="s">
        <v>71</v>
      </c>
      <c r="B20" s="27">
        <v>227.1</v>
      </c>
    </row>
    <row r="21" spans="1:2" x14ac:dyDescent="0.3">
      <c r="A21" s="28" t="s">
        <v>10</v>
      </c>
      <c r="B21" s="27">
        <f>221.3-12.7</f>
        <v>208.60000000000002</v>
      </c>
    </row>
    <row r="22" spans="1:2" ht="15" thickBot="1" x14ac:dyDescent="0.35">
      <c r="A22" s="29" t="s">
        <v>72</v>
      </c>
      <c r="B22" s="30">
        <v>98.4</v>
      </c>
    </row>
    <row r="23" spans="1:2" x14ac:dyDescent="0.3">
      <c r="A23" s="23" t="s">
        <v>81</v>
      </c>
      <c r="B23" s="24" t="s">
        <v>101</v>
      </c>
    </row>
    <row r="24" spans="1:2" x14ac:dyDescent="0.3">
      <c r="A24" s="26" t="s">
        <v>71</v>
      </c>
      <c r="B24" s="27">
        <v>189.6</v>
      </c>
    </row>
    <row r="25" spans="1:2" x14ac:dyDescent="0.3">
      <c r="A25" s="28" t="s">
        <v>10</v>
      </c>
      <c r="B25" s="33"/>
    </row>
    <row r="26" spans="1:2" ht="15" thickBot="1" x14ac:dyDescent="0.35">
      <c r="A26" s="29" t="s">
        <v>72</v>
      </c>
      <c r="B26" s="32"/>
    </row>
    <row r="27" spans="1:2" x14ac:dyDescent="0.3">
      <c r="A27" s="23" t="s">
        <v>82</v>
      </c>
      <c r="B27" s="24" t="s">
        <v>83</v>
      </c>
    </row>
    <row r="28" spans="1:2" x14ac:dyDescent="0.3">
      <c r="A28" s="26" t="s">
        <v>71</v>
      </c>
      <c r="B28" s="27">
        <v>89.3</v>
      </c>
    </row>
    <row r="29" spans="1:2" x14ac:dyDescent="0.3">
      <c r="A29" s="28" t="s">
        <v>10</v>
      </c>
      <c r="B29" s="27">
        <f>40.8-17.9</f>
        <v>22.9</v>
      </c>
    </row>
    <row r="30" spans="1:2" ht="15" thickBot="1" x14ac:dyDescent="0.35">
      <c r="A30" s="29" t="s">
        <v>72</v>
      </c>
      <c r="B30" s="30">
        <v>20</v>
      </c>
    </row>
    <row r="31" spans="1:2" x14ac:dyDescent="0.3">
      <c r="A31" s="23" t="s">
        <v>84</v>
      </c>
      <c r="B31" s="24" t="s">
        <v>83</v>
      </c>
    </row>
    <row r="32" spans="1:2" x14ac:dyDescent="0.3">
      <c r="A32" s="26" t="s">
        <v>71</v>
      </c>
      <c r="B32" s="27">
        <v>215.9</v>
      </c>
    </row>
    <row r="33" spans="1:2" x14ac:dyDescent="0.3">
      <c r="A33" s="28" t="s">
        <v>10</v>
      </c>
      <c r="B33" s="33"/>
    </row>
    <row r="34" spans="1:2" ht="15" thickBot="1" x14ac:dyDescent="0.35">
      <c r="A34" s="29" t="s">
        <v>72</v>
      </c>
      <c r="B34" s="32"/>
    </row>
    <row r="35" spans="1:2" x14ac:dyDescent="0.3">
      <c r="A35" s="23" t="s">
        <v>85</v>
      </c>
      <c r="B35" s="24" t="s">
        <v>86</v>
      </c>
    </row>
    <row r="36" spans="1:2" x14ac:dyDescent="0.3">
      <c r="A36" s="26" t="s">
        <v>71</v>
      </c>
      <c r="B36" s="27">
        <v>162.19999999999999</v>
      </c>
    </row>
    <row r="37" spans="1:2" x14ac:dyDescent="0.3">
      <c r="A37" s="28" t="s">
        <v>10</v>
      </c>
      <c r="B37" s="27">
        <f>55.7-8.9</f>
        <v>46.800000000000004</v>
      </c>
    </row>
    <row r="38" spans="1:2" ht="15" thickBot="1" x14ac:dyDescent="0.35">
      <c r="A38" s="29" t="s">
        <v>72</v>
      </c>
      <c r="B38" s="30">
        <v>38.4</v>
      </c>
    </row>
    <row r="39" spans="1:2" x14ac:dyDescent="0.3">
      <c r="A39" s="23" t="s">
        <v>87</v>
      </c>
      <c r="B39" s="24" t="s">
        <v>88</v>
      </c>
    </row>
    <row r="40" spans="1:2" x14ac:dyDescent="0.3">
      <c r="A40" s="26" t="s">
        <v>71</v>
      </c>
      <c r="B40" s="27">
        <f>161.3-12</f>
        <v>149.30000000000001</v>
      </c>
    </row>
    <row r="41" spans="1:2" x14ac:dyDescent="0.3">
      <c r="A41" s="28" t="s">
        <v>10</v>
      </c>
      <c r="B41" s="27">
        <f>26.2+9.75</f>
        <v>35.950000000000003</v>
      </c>
    </row>
    <row r="42" spans="1:2" ht="15" thickBot="1" x14ac:dyDescent="0.35">
      <c r="A42" s="29" t="s">
        <v>72</v>
      </c>
      <c r="B42" s="32"/>
    </row>
    <row r="43" spans="1:2" x14ac:dyDescent="0.3">
      <c r="A43" s="23" t="s">
        <v>89</v>
      </c>
      <c r="B43" s="24" t="s">
        <v>90</v>
      </c>
    </row>
    <row r="44" spans="1:2" x14ac:dyDescent="0.3">
      <c r="A44" s="26" t="s">
        <v>71</v>
      </c>
      <c r="B44" s="27">
        <v>142.69999999999999</v>
      </c>
    </row>
    <row r="45" spans="1:2" x14ac:dyDescent="0.3">
      <c r="A45" s="28" t="s">
        <v>10</v>
      </c>
      <c r="B45" s="27">
        <f>74.4-12.6</f>
        <v>61.800000000000004</v>
      </c>
    </row>
    <row r="46" spans="1:2" ht="15" thickBot="1" x14ac:dyDescent="0.35">
      <c r="A46" s="29" t="s">
        <v>72</v>
      </c>
      <c r="B46" s="32"/>
    </row>
    <row r="47" spans="1:2" x14ac:dyDescent="0.3">
      <c r="A47" s="23" t="s">
        <v>91</v>
      </c>
      <c r="B47" s="24" t="s">
        <v>92</v>
      </c>
    </row>
    <row r="48" spans="1:2" x14ac:dyDescent="0.3">
      <c r="A48" s="26" t="s">
        <v>71</v>
      </c>
      <c r="B48" s="27">
        <v>374.4</v>
      </c>
    </row>
    <row r="49" spans="1:4" x14ac:dyDescent="0.3">
      <c r="A49" s="28" t="s">
        <v>10</v>
      </c>
      <c r="B49" s="27">
        <v>187.2</v>
      </c>
    </row>
    <row r="50" spans="1:4" ht="15" thickBot="1" x14ac:dyDescent="0.35">
      <c r="A50" s="29" t="s">
        <v>72</v>
      </c>
      <c r="B50" s="32"/>
    </row>
    <row r="51" spans="1:4" x14ac:dyDescent="0.3">
      <c r="A51" s="23" t="s">
        <v>93</v>
      </c>
      <c r="B51" s="24" t="s">
        <v>94</v>
      </c>
    </row>
    <row r="52" spans="1:4" x14ac:dyDescent="0.3">
      <c r="A52" s="26" t="s">
        <v>71</v>
      </c>
      <c r="B52" s="27">
        <v>264.60000000000002</v>
      </c>
    </row>
    <row r="53" spans="1:4" x14ac:dyDescent="0.3">
      <c r="A53" s="28" t="s">
        <v>10</v>
      </c>
      <c r="B53" s="27">
        <v>129.6</v>
      </c>
    </row>
    <row r="54" spans="1:4" ht="15" thickBot="1" x14ac:dyDescent="0.35">
      <c r="A54" s="29" t="s">
        <v>72</v>
      </c>
      <c r="B54" s="32"/>
    </row>
    <row r="56" spans="1:4" x14ac:dyDescent="0.3">
      <c r="A56" s="31" t="s">
        <v>95</v>
      </c>
      <c r="B56" s="31"/>
    </row>
    <row r="57" spans="1:4" x14ac:dyDescent="0.3">
      <c r="A57" s="55" t="s">
        <v>96</v>
      </c>
      <c r="B57" s="55"/>
    </row>
    <row r="58" spans="1:4" x14ac:dyDescent="0.3">
      <c r="A58" s="55" t="s">
        <v>98</v>
      </c>
      <c r="B58" s="55"/>
    </row>
    <row r="59" spans="1:4" x14ac:dyDescent="0.3">
      <c r="A59" s="55" t="s">
        <v>97</v>
      </c>
      <c r="B59" s="55"/>
    </row>
    <row r="61" spans="1:4" x14ac:dyDescent="0.3">
      <c r="D61" s="25"/>
    </row>
  </sheetData>
  <mergeCells count="4">
    <mergeCell ref="A2:B2"/>
    <mergeCell ref="A57:B57"/>
    <mergeCell ref="A58:B58"/>
    <mergeCell ref="A59:B59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12</vt:i4>
      </vt:variant>
    </vt:vector>
  </HeadingPairs>
  <TitlesOfParts>
    <vt:vector size="12" baseType="lpstr">
      <vt:lpstr>21</vt:lpstr>
      <vt:lpstr>22</vt:lpstr>
      <vt:lpstr>23</vt:lpstr>
      <vt:lpstr>24</vt:lpstr>
      <vt:lpstr>25</vt:lpstr>
      <vt:lpstr>26</vt:lpstr>
      <vt:lpstr>31</vt:lpstr>
      <vt:lpstr>32</vt:lpstr>
      <vt:lpstr>33</vt:lpstr>
      <vt:lpstr>34</vt:lpstr>
      <vt:lpstr>41</vt:lpstr>
      <vt:lpstr>Kms_carreira</vt:lpstr>
    </vt:vector>
  </TitlesOfParts>
  <Company>CME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Fatima Piteira</dc:creator>
  <cp:lastModifiedBy>DAM- Natalia Fernandes</cp:lastModifiedBy>
  <cp:lastPrinted>2020-04-28T14:08:59Z</cp:lastPrinted>
  <dcterms:created xsi:type="dcterms:W3CDTF">2020-03-12T14:57:19Z</dcterms:created>
  <dcterms:modified xsi:type="dcterms:W3CDTF">2021-03-01T12:13:46Z</dcterms:modified>
</cp:coreProperties>
</file>